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ARB\ARB-2026-0135 Activité forestière au Honduras\3 DCE publié\"/>
    </mc:Choice>
  </mc:AlternateContent>
  <xr:revisionPtr revIDLastSave="0" documentId="8_{EE5BD342-C7A0-4A23-9A1D-9BFAC677648E}" xr6:coauthVersionLast="47" xr6:coauthVersionMax="47" xr10:uidLastSave="{00000000-0000-0000-0000-000000000000}"/>
  <bookViews>
    <workbookView xWindow="-105" yWindow="0" windowWidth="14610" windowHeight="15585" tabRatio="707" firstSheet="2" activeTab="2" xr2:uid="{00000000-000D-0000-FFFF-FFFF00000000}"/>
  </bookViews>
  <sheets>
    <sheet name="ARB-2026-0135 DPGF PériodeFerme" sheetId="29" r:id="rId1"/>
    <sheet name="ARB-2026-0135 DPGF Reconduc 1" sheetId="28" r:id="rId2"/>
    <sheet name="ARB-2026-0135 DPGF Reconduc 2" sheetId="30" r:id="rId3"/>
    <sheet name="ARB-2026-0135 DPGF Synthèse" sheetId="32" r:id="rId4"/>
  </sheets>
  <definedNames>
    <definedName name="_Toc25250064" localSheetId="0">'ARB-2026-0135 DPGF PériodeFerme'!$C$26</definedName>
    <definedName name="_Toc25250064" localSheetId="1">'ARB-2026-0135 DPGF Reconduc 1'!$C$26</definedName>
    <definedName name="_Toc25250064" localSheetId="2">'ARB-2026-0135 DPGF Reconduc 2'!$C$26</definedName>
    <definedName name="_Toc25250065" localSheetId="0">'ARB-2026-0135 DPGF PériodeFerme'!#REF!</definedName>
    <definedName name="_Toc25250065" localSheetId="1">'ARB-2026-0135 DPGF Reconduc 1'!#REF!</definedName>
    <definedName name="_Toc25250065" localSheetId="2">'ARB-2026-0135 DPGF Reconduc 2'!#REF!</definedName>
    <definedName name="_xlnm.Print_Area" localSheetId="0">'ARB-2026-0135 DPGF PériodeFerme'!$C$17:$N$164</definedName>
    <definedName name="_xlnm.Print_Area" localSheetId="1">'ARB-2026-0135 DPGF Reconduc 1'!$C$17:$N$149</definedName>
    <definedName name="_xlnm.Print_Area" localSheetId="2">'ARB-2026-0135 DPGF Reconduc 2'!$C$17:$N$149</definedName>
    <definedName name="_xlnm.Print_Area" localSheetId="3">'ARB-2026-0135 DPGF Synthèse'!$B$1:$J$21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8" i="28" l="1"/>
  <c r="F83" i="29"/>
  <c r="G83" i="29"/>
  <c r="H83" i="29"/>
  <c r="I83" i="29"/>
  <c r="J83" i="29"/>
  <c r="K83" i="29"/>
  <c r="E83" i="29"/>
  <c r="D132" i="30" l="1"/>
  <c r="C132" i="30"/>
  <c r="D131" i="30"/>
  <c r="C131" i="30"/>
  <c r="D130" i="30"/>
  <c r="C130" i="30"/>
  <c r="D129" i="30"/>
  <c r="C129" i="30"/>
  <c r="D128" i="30"/>
  <c r="C128" i="30"/>
  <c r="D127" i="30"/>
  <c r="C127" i="30"/>
  <c r="D126" i="30"/>
  <c r="C126" i="30"/>
  <c r="D125" i="30"/>
  <c r="C125" i="30"/>
  <c r="D124" i="30"/>
  <c r="C124" i="30"/>
  <c r="E113" i="30"/>
  <c r="E105" i="30"/>
  <c r="E97" i="30"/>
  <c r="K86" i="30"/>
  <c r="J86" i="30"/>
  <c r="I86" i="30"/>
  <c r="H86" i="30"/>
  <c r="G86" i="30"/>
  <c r="F86" i="30"/>
  <c r="E86" i="30"/>
  <c r="L85" i="30"/>
  <c r="K82" i="30"/>
  <c r="J82" i="30"/>
  <c r="I82" i="30"/>
  <c r="H82" i="30"/>
  <c r="G82" i="30"/>
  <c r="F82" i="30"/>
  <c r="E82" i="30"/>
  <c r="L81" i="30"/>
  <c r="L79" i="30"/>
  <c r="K79" i="30"/>
  <c r="J79" i="30"/>
  <c r="I79" i="30"/>
  <c r="H79" i="30"/>
  <c r="G79" i="30"/>
  <c r="F79" i="30"/>
  <c r="E79" i="30"/>
  <c r="K68" i="30"/>
  <c r="J68" i="30"/>
  <c r="I68" i="30"/>
  <c r="H68" i="30"/>
  <c r="G68" i="30"/>
  <c r="F68" i="30"/>
  <c r="E68" i="30"/>
  <c r="K66" i="30"/>
  <c r="J66" i="30"/>
  <c r="I66" i="30"/>
  <c r="H66" i="30"/>
  <c r="G66" i="30"/>
  <c r="F66" i="30"/>
  <c r="F69" i="30" s="1"/>
  <c r="E66" i="30"/>
  <c r="L65" i="30"/>
  <c r="L64" i="30"/>
  <c r="K63" i="30"/>
  <c r="J63" i="30"/>
  <c r="I63" i="30"/>
  <c r="H63" i="30"/>
  <c r="G63" i="30"/>
  <c r="F63" i="30"/>
  <c r="E63" i="30"/>
  <c r="L62" i="30"/>
  <c r="L61" i="30"/>
  <c r="K60" i="30"/>
  <c r="K69" i="30" s="1"/>
  <c r="J60" i="30"/>
  <c r="J69" i="30" s="1"/>
  <c r="I60" i="30"/>
  <c r="H60" i="30"/>
  <c r="G60" i="30"/>
  <c r="F60" i="30"/>
  <c r="E60" i="30"/>
  <c r="L59" i="30"/>
  <c r="L58" i="30"/>
  <c r="K57" i="30"/>
  <c r="J57" i="30"/>
  <c r="I57" i="30"/>
  <c r="H57" i="30"/>
  <c r="G57" i="30"/>
  <c r="F57" i="30"/>
  <c r="E57" i="30"/>
  <c r="K37" i="30"/>
  <c r="J37" i="30"/>
  <c r="I37" i="30"/>
  <c r="H37" i="30"/>
  <c r="G37" i="30"/>
  <c r="F37" i="30"/>
  <c r="E37" i="30"/>
  <c r="K35" i="30"/>
  <c r="J35" i="30"/>
  <c r="I35" i="30"/>
  <c r="H35" i="30"/>
  <c r="G35" i="30"/>
  <c r="F35" i="30"/>
  <c r="E35" i="30"/>
  <c r="L34" i="30"/>
  <c r="K33" i="30"/>
  <c r="J33" i="30"/>
  <c r="I33" i="30"/>
  <c r="H33" i="30"/>
  <c r="G33" i="30"/>
  <c r="F33" i="30"/>
  <c r="E33" i="30"/>
  <c r="L32" i="30"/>
  <c r="K31" i="30"/>
  <c r="J31" i="30"/>
  <c r="I31" i="30"/>
  <c r="H31" i="30"/>
  <c r="G31" i="30"/>
  <c r="F31" i="30"/>
  <c r="E31" i="30"/>
  <c r="L30" i="30"/>
  <c r="K29" i="30"/>
  <c r="J29" i="30"/>
  <c r="I29" i="30"/>
  <c r="H29" i="30"/>
  <c r="G29" i="30"/>
  <c r="F29" i="30"/>
  <c r="E29" i="30"/>
  <c r="F37" i="28"/>
  <c r="G37" i="28"/>
  <c r="H37" i="28"/>
  <c r="I37" i="28"/>
  <c r="J37" i="28"/>
  <c r="K37" i="28"/>
  <c r="E37" i="28"/>
  <c r="F68" i="28"/>
  <c r="G68" i="28"/>
  <c r="H68" i="28"/>
  <c r="I68" i="28"/>
  <c r="J68" i="28"/>
  <c r="K68" i="28"/>
  <c r="D147" i="29"/>
  <c r="C147" i="29"/>
  <c r="D146" i="29"/>
  <c r="C146" i="29"/>
  <c r="D145" i="29"/>
  <c r="C145" i="29"/>
  <c r="D144" i="29"/>
  <c r="C144" i="29"/>
  <c r="D143" i="29"/>
  <c r="C143" i="29"/>
  <c r="D142" i="29"/>
  <c r="C142" i="29"/>
  <c r="D141" i="29"/>
  <c r="C141" i="29"/>
  <c r="D140" i="29"/>
  <c r="C140" i="29"/>
  <c r="D139" i="29"/>
  <c r="C139" i="29"/>
  <c r="E128" i="29"/>
  <c r="E120" i="29"/>
  <c r="E112" i="29"/>
  <c r="K101" i="29"/>
  <c r="J101" i="29"/>
  <c r="I101" i="29"/>
  <c r="H101" i="29"/>
  <c r="G101" i="29"/>
  <c r="F101" i="29"/>
  <c r="E101" i="29"/>
  <c r="L100" i="29"/>
  <c r="K97" i="29"/>
  <c r="J97" i="29"/>
  <c r="I97" i="29"/>
  <c r="H97" i="29"/>
  <c r="G97" i="29"/>
  <c r="F97" i="29"/>
  <c r="E97" i="29"/>
  <c r="L96" i="29"/>
  <c r="L94" i="29"/>
  <c r="K94" i="29"/>
  <c r="J94" i="29"/>
  <c r="I94" i="29"/>
  <c r="H94" i="29"/>
  <c r="G94" i="29"/>
  <c r="F94" i="29"/>
  <c r="E94" i="29"/>
  <c r="K81" i="29"/>
  <c r="J81" i="29"/>
  <c r="I81" i="29"/>
  <c r="H81" i="29"/>
  <c r="G81" i="29"/>
  <c r="F81" i="29"/>
  <c r="E81" i="29"/>
  <c r="L80" i="29"/>
  <c r="L79" i="29"/>
  <c r="K78" i="29"/>
  <c r="J78" i="29"/>
  <c r="I78" i="29"/>
  <c r="H78" i="29"/>
  <c r="G78" i="29"/>
  <c r="F78" i="29"/>
  <c r="E78" i="29"/>
  <c r="L77" i="29"/>
  <c r="L76" i="29"/>
  <c r="K75" i="29"/>
  <c r="J75" i="29"/>
  <c r="I75" i="29"/>
  <c r="H75" i="29"/>
  <c r="G75" i="29"/>
  <c r="F75" i="29"/>
  <c r="E75" i="29"/>
  <c r="L74" i="29"/>
  <c r="L73" i="29"/>
  <c r="K72" i="29"/>
  <c r="J72" i="29"/>
  <c r="I72" i="29"/>
  <c r="H72" i="29"/>
  <c r="G72" i="29"/>
  <c r="F72" i="29"/>
  <c r="E72" i="29"/>
  <c r="L71" i="29"/>
  <c r="L70" i="29"/>
  <c r="K69" i="29"/>
  <c r="J69" i="29"/>
  <c r="I69" i="29"/>
  <c r="H69" i="29"/>
  <c r="G69" i="29"/>
  <c r="F69" i="29"/>
  <c r="E69" i="29"/>
  <c r="L68" i="29"/>
  <c r="L67" i="29"/>
  <c r="K66" i="29"/>
  <c r="J66" i="29"/>
  <c r="I66" i="29"/>
  <c r="H66" i="29"/>
  <c r="G66" i="29"/>
  <c r="F66" i="29"/>
  <c r="E66" i="29"/>
  <c r="L65" i="29"/>
  <c r="L64" i="29"/>
  <c r="K63" i="29"/>
  <c r="J63" i="29"/>
  <c r="I63" i="29"/>
  <c r="H63" i="29"/>
  <c r="G63" i="29"/>
  <c r="F63" i="29"/>
  <c r="E63" i="29"/>
  <c r="K43" i="29"/>
  <c r="J43" i="29"/>
  <c r="I43" i="29"/>
  <c r="H43" i="29"/>
  <c r="G43" i="29"/>
  <c r="F43" i="29"/>
  <c r="E43" i="29"/>
  <c r="K41" i="29"/>
  <c r="J41" i="29"/>
  <c r="I41" i="29"/>
  <c r="H41" i="29"/>
  <c r="G41" i="29"/>
  <c r="F41" i="29"/>
  <c r="E41" i="29"/>
  <c r="L40" i="29"/>
  <c r="K39" i="29"/>
  <c r="J39" i="29"/>
  <c r="I39" i="29"/>
  <c r="H39" i="29"/>
  <c r="G39" i="29"/>
  <c r="F39" i="29"/>
  <c r="E39" i="29"/>
  <c r="L38" i="29"/>
  <c r="K37" i="29"/>
  <c r="J37" i="29"/>
  <c r="I37" i="29"/>
  <c r="H37" i="29"/>
  <c r="G37" i="29"/>
  <c r="F37" i="29"/>
  <c r="E37" i="29"/>
  <c r="L36" i="29"/>
  <c r="K35" i="29"/>
  <c r="J35" i="29"/>
  <c r="I35" i="29"/>
  <c r="H35" i="29"/>
  <c r="G35" i="29"/>
  <c r="F35" i="29"/>
  <c r="E35" i="29"/>
  <c r="L34" i="29"/>
  <c r="K33" i="29"/>
  <c r="J33" i="29"/>
  <c r="I33" i="29"/>
  <c r="H33" i="29"/>
  <c r="G33" i="29"/>
  <c r="F33" i="29"/>
  <c r="E33" i="29"/>
  <c r="L32" i="29"/>
  <c r="K31" i="29"/>
  <c r="J31" i="29"/>
  <c r="I31" i="29"/>
  <c r="H31" i="29"/>
  <c r="G31" i="29"/>
  <c r="F31" i="29"/>
  <c r="E31" i="29"/>
  <c r="E44" i="29" s="1"/>
  <c r="L30" i="29"/>
  <c r="K29" i="29"/>
  <c r="J29" i="29"/>
  <c r="I29" i="29"/>
  <c r="H29" i="29"/>
  <c r="G29" i="29"/>
  <c r="F29" i="29"/>
  <c r="E29" i="29"/>
  <c r="K66" i="28"/>
  <c r="J66" i="28"/>
  <c r="I66" i="28"/>
  <c r="H66" i="28"/>
  <c r="G66" i="28"/>
  <c r="F66" i="28"/>
  <c r="E66" i="28"/>
  <c r="K63" i="28"/>
  <c r="J63" i="28"/>
  <c r="I63" i="28"/>
  <c r="H63" i="28"/>
  <c r="G63" i="28"/>
  <c r="F63" i="28"/>
  <c r="E63" i="28"/>
  <c r="F60" i="28"/>
  <c r="F69" i="28" s="1"/>
  <c r="G60" i="28"/>
  <c r="G69" i="28" s="1"/>
  <c r="H60" i="28"/>
  <c r="H69" i="28" s="1"/>
  <c r="I60" i="28"/>
  <c r="J60" i="28"/>
  <c r="K60" i="28"/>
  <c r="E60" i="28"/>
  <c r="L65" i="28"/>
  <c r="L64" i="28"/>
  <c r="F35" i="28"/>
  <c r="G35" i="28"/>
  <c r="H35" i="28"/>
  <c r="I35" i="28"/>
  <c r="J35" i="28"/>
  <c r="K35" i="28"/>
  <c r="E35" i="28"/>
  <c r="F33" i="28"/>
  <c r="G33" i="28"/>
  <c r="H33" i="28"/>
  <c r="I33" i="28"/>
  <c r="J33" i="28"/>
  <c r="K33" i="28"/>
  <c r="E33" i="28"/>
  <c r="F31" i="28"/>
  <c r="G31" i="28"/>
  <c r="H31" i="28"/>
  <c r="I31" i="28"/>
  <c r="J31" i="28"/>
  <c r="K31" i="28"/>
  <c r="E31" i="28"/>
  <c r="L62" i="28"/>
  <c r="L61" i="28"/>
  <c r="L59" i="28"/>
  <c r="L58" i="28"/>
  <c r="K57" i="28"/>
  <c r="J57" i="28"/>
  <c r="I57" i="28"/>
  <c r="H57" i="28"/>
  <c r="G57" i="28"/>
  <c r="F57" i="28"/>
  <c r="E57" i="28"/>
  <c r="E113" i="28"/>
  <c r="E105" i="28"/>
  <c r="E97" i="28"/>
  <c r="I44" i="29" l="1"/>
  <c r="E69" i="30"/>
  <c r="H84" i="29"/>
  <c r="E69" i="28"/>
  <c r="H44" i="29"/>
  <c r="I84" i="29"/>
  <c r="K69" i="28"/>
  <c r="J84" i="29"/>
  <c r="L97" i="29"/>
  <c r="E103" i="29" s="1"/>
  <c r="F133" i="29" s="1"/>
  <c r="F134" i="29" s="1"/>
  <c r="J69" i="28"/>
  <c r="J44" i="29"/>
  <c r="K84" i="29"/>
  <c r="L68" i="30"/>
  <c r="L101" i="29"/>
  <c r="I69" i="28"/>
  <c r="G69" i="30"/>
  <c r="L86" i="30"/>
  <c r="G38" i="30"/>
  <c r="H69" i="30"/>
  <c r="I69" i="30"/>
  <c r="K38" i="30"/>
  <c r="M37" i="30"/>
  <c r="L37" i="30"/>
  <c r="K38" i="28"/>
  <c r="H38" i="28"/>
  <c r="I38" i="28"/>
  <c r="F38" i="28"/>
  <c r="J38" i="28"/>
  <c r="E38" i="28"/>
  <c r="M83" i="29"/>
  <c r="K44" i="29"/>
  <c r="G44" i="29"/>
  <c r="E38" i="30"/>
  <c r="L31" i="30"/>
  <c r="F38" i="30"/>
  <c r="H38" i="30"/>
  <c r="L33" i="30"/>
  <c r="I38" i="30"/>
  <c r="J38" i="30"/>
  <c r="L35" i="29"/>
  <c r="L39" i="29"/>
  <c r="M43" i="29"/>
  <c r="L75" i="29"/>
  <c r="G84" i="29"/>
  <c r="E84" i="29"/>
  <c r="L69" i="29"/>
  <c r="G38" i="28"/>
  <c r="L66" i="30"/>
  <c r="M68" i="30"/>
  <c r="L63" i="30"/>
  <c r="L82" i="30"/>
  <c r="E88" i="30" s="1"/>
  <c r="F118" i="30" s="1"/>
  <c r="F119" i="30" s="1"/>
  <c r="M68" i="28"/>
  <c r="L41" i="29"/>
  <c r="L37" i="29"/>
  <c r="L33" i="29"/>
  <c r="L43" i="29"/>
  <c r="L31" i="29"/>
  <c r="L81" i="29"/>
  <c r="L72" i="29"/>
  <c r="F84" i="29"/>
  <c r="L78" i="29"/>
  <c r="L60" i="30"/>
  <c r="L35" i="30"/>
  <c r="L83" i="29"/>
  <c r="L66" i="29"/>
  <c r="F44" i="29"/>
  <c r="L66" i="28"/>
  <c r="L68" i="28"/>
  <c r="L60" i="28"/>
  <c r="L63" i="28"/>
  <c r="F86" i="28"/>
  <c r="G86" i="28"/>
  <c r="H86" i="28"/>
  <c r="I86" i="28"/>
  <c r="J86" i="28"/>
  <c r="K86" i="28"/>
  <c r="F82" i="28"/>
  <c r="G82" i="28"/>
  <c r="H82" i="28"/>
  <c r="I82" i="28"/>
  <c r="J82" i="28"/>
  <c r="K82" i="28"/>
  <c r="F79" i="28"/>
  <c r="G79" i="28"/>
  <c r="H79" i="28"/>
  <c r="I79" i="28"/>
  <c r="J79" i="28"/>
  <c r="K79" i="28"/>
  <c r="I29" i="28"/>
  <c r="J29" i="28"/>
  <c r="K29" i="28"/>
  <c r="L69" i="30" l="1"/>
  <c r="E72" i="30" s="1"/>
  <c r="E74" i="30" s="1"/>
  <c r="L38" i="30"/>
  <c r="E41" i="30" s="1"/>
  <c r="E43" i="30" s="1"/>
  <c r="M84" i="29"/>
  <c r="L84" i="29"/>
  <c r="E87" i="29" s="1"/>
  <c r="E89" i="29" s="1"/>
  <c r="L44" i="29"/>
  <c r="E47" i="29" s="1"/>
  <c r="E49" i="29" s="1"/>
  <c r="M38" i="30"/>
  <c r="M69" i="30"/>
  <c r="M44" i="29"/>
  <c r="M69" i="28"/>
  <c r="L69" i="28"/>
  <c r="E72" i="28" s="1"/>
  <c r="F29" i="28"/>
  <c r="G29" i="28"/>
  <c r="H29" i="28"/>
  <c r="E29" i="28"/>
  <c r="E118" i="30" l="1"/>
  <c r="E119" i="30" s="1"/>
  <c r="G119" i="30" s="1"/>
  <c r="H12" i="32" s="1"/>
  <c r="E117" i="30"/>
  <c r="E132" i="29"/>
  <c r="E133" i="29"/>
  <c r="E134" i="29" s="1"/>
  <c r="G134" i="29" s="1"/>
  <c r="H10" i="32" s="1"/>
  <c r="E74" i="28"/>
  <c r="L37" i="28"/>
  <c r="E86" i="28"/>
  <c r="E82" i="28"/>
  <c r="L86" i="28" l="1"/>
  <c r="L34" i="28" l="1"/>
  <c r="L32" i="28"/>
  <c r="L33" i="28" l="1"/>
  <c r="D132" i="28"/>
  <c r="C132" i="28"/>
  <c r="D131" i="28"/>
  <c r="C131" i="28"/>
  <c r="D130" i="28"/>
  <c r="C130" i="28"/>
  <c r="D129" i="28"/>
  <c r="C129" i="28"/>
  <c r="D128" i="28"/>
  <c r="C128" i="28"/>
  <c r="D127" i="28"/>
  <c r="C127" i="28"/>
  <c r="D126" i="28"/>
  <c r="C126" i="28"/>
  <c r="D125" i="28"/>
  <c r="C125" i="28"/>
  <c r="D124" i="28"/>
  <c r="C124" i="28"/>
  <c r="L85" i="28"/>
  <c r="L81" i="28"/>
  <c r="L79" i="28"/>
  <c r="E79" i="28"/>
  <c r="L30" i="28"/>
  <c r="M37" i="28" s="1"/>
  <c r="L38" i="28" l="1"/>
  <c r="E41" i="28" s="1"/>
  <c r="E117" i="28" s="1"/>
  <c r="L82" i="28"/>
  <c r="E88" i="28" s="1"/>
  <c r="F118" i="28" s="1"/>
  <c r="L31" i="28"/>
  <c r="E43" i="28" l="1"/>
  <c r="E118" i="28" s="1"/>
  <c r="E119" i="28" s="1"/>
  <c r="L35" i="28"/>
  <c r="M38" i="28" s="1"/>
  <c r="F119" i="28" l="1"/>
  <c r="G119" i="28" s="1"/>
  <c r="H11" i="32" s="1"/>
  <c r="H13" i="32" s="1"/>
</calcChain>
</file>

<file path=xl/sharedStrings.xml><?xml version="1.0" encoding="utf-8"?>
<sst xmlns="http://schemas.openxmlformats.org/spreadsheetml/2006/main" count="515" uniqueCount="144">
  <si>
    <t>TOTAL</t>
  </si>
  <si>
    <r>
      <t>INFO : REFERENTIEL PROFILS</t>
    </r>
    <r>
      <rPr>
        <b/>
        <sz val="20"/>
        <color theme="0"/>
        <rFont val="Calibri"/>
        <family val="2"/>
      </rPr>
      <t xml:space="preserve"> ETUDES </t>
    </r>
    <r>
      <rPr>
        <b/>
        <sz val="14"/>
        <color theme="0"/>
        <rFont val="Calibri"/>
        <family val="2"/>
      </rPr>
      <t>AFD</t>
    </r>
  </si>
  <si>
    <t>SOUTIEN / BACKSTOPPING</t>
  </si>
  <si>
    <t>//</t>
  </si>
  <si>
    <t>SOUTIEN/BACKSTOPPING</t>
  </si>
  <si>
    <t xml:space="preserve">JUNIOR
(De 0 à 5 ans) </t>
  </si>
  <si>
    <t>CONFIRME
(&gt;5 ans - 15 ans d’expérience)</t>
  </si>
  <si>
    <t xml:space="preserve">SENIOR
(Plus de 15 ans) </t>
  </si>
  <si>
    <t>/</t>
  </si>
  <si>
    <t>En cas de consortium, merci de bien vouloir répartir le montant total entre chaque membre</t>
  </si>
  <si>
    <t>NOMBRE D'ANNEES D'EXPERIENCE/NUMBER OF YEARS OF EXPERIENCE</t>
  </si>
  <si>
    <t>TVA APPLICABLE</t>
  </si>
  <si>
    <t>MISSION/HONORAIRE</t>
  </si>
  <si>
    <t>Montant en euros H.T.</t>
  </si>
  <si>
    <t>Montant en euros TTC (ou Net de TVA)</t>
  </si>
  <si>
    <t>MONTANT TOTAL TTC (ou Net de TVA)</t>
  </si>
  <si>
    <r>
      <t>La décomposition ci-après n'est pas contractuelle. Seul le montant forfaitaire global sera contractualisé. Il est demandé au soumissionnaire d</t>
    </r>
    <r>
      <rPr>
        <u/>
        <sz val="18"/>
        <color rgb="FFC00000"/>
        <rFont val="Roboto Bold"/>
      </rPr>
      <t xml:space="preserve">e renseigner uniquement les cellules de couleur blanche au sein de chaque tableau.
The following breakdown is not contractual. Only the total lump sum will be contracted. The bidder is requested to fill in only the white cells.
</t>
    </r>
  </si>
  <si>
    <t>NOM DU SOUMISSIONNAIRE OU DETAIL DU CONSORTIUM :/NAME OF THE BIDDER OR DETAILS OF THE CONSORTIUM :</t>
  </si>
  <si>
    <t>DETAIL OBLIGATOIRE EN CAS DE CONSORTIUM/MANDATORY DETAIL IN CASE OF CONSORTIUM :</t>
  </si>
  <si>
    <t>INFORMATION</t>
  </si>
  <si>
    <t>MANDATAIRE/CONTRACTOR</t>
  </si>
  <si>
    <t>HT</t>
  </si>
  <si>
    <t>EXCLUDING TAXES</t>
  </si>
  <si>
    <t>COTRAITANT 1/COCONTRACTOR 1</t>
  </si>
  <si>
    <t>PROFIL JUNIOR/JUNIOR PROFILE</t>
  </si>
  <si>
    <t>MOINS DE 5 ANS D'EXPERIENCE/0 TO 5 YEARS EXPERIENCE</t>
  </si>
  <si>
    <t>TTC</t>
  </si>
  <si>
    <t>INCLUDING TAXES</t>
  </si>
  <si>
    <t>COTRAITANT 2/COCONTRACTOR 2</t>
  </si>
  <si>
    <t>PROFIL CONFIRME/CONFIRMED PROFILE</t>
  </si>
  <si>
    <t>COTRAITANT 3/COCONTRACTOR 3</t>
  </si>
  <si>
    <t>PROFIL SENIOR/SENIOR PROFILE</t>
  </si>
  <si>
    <t>COTRAITANT 4/COCONTRACTOR 4</t>
  </si>
  <si>
    <t>SOUSTRAITANT 1/SUBCONTRACTOR 1</t>
  </si>
  <si>
    <t>SOUSTRAITANT 2/SUBCONTRACTOR 2</t>
  </si>
  <si>
    <t>SOUSTRAITANT 3/SUBCONTRACTOR 3</t>
  </si>
  <si>
    <t>SOUSTRAITANT 4/SUBCONTRACTOR 4</t>
  </si>
  <si>
    <t>PROFILS RETENUS POUR LA MISSION/PROFILES SELECTED FOR THE MISSION</t>
  </si>
  <si>
    <t>EXPERTISE PRINCIPALE/MAIN EXPERTISE</t>
  </si>
  <si>
    <t>NIVEAU DE SENIORITE : CHOISIR LA CATEGORIE VIA LISTE DEROULANTE/LEVEL OF SENIORITY : 
CHOOSE THE CATEGORY VIA THE DROP-DOWN LIST</t>
  </si>
  <si>
    <t>STRUCTURE / SOCIETE D'APPARTENANCE/STRUCTURE / COMPANY OF AFFILIATION</t>
  </si>
  <si>
    <t>TYPE D'EXPERTISE : LOCALE / INTERNATIONALE/TYPE OF EXPERTISE : LOCAL / INTERNATIONAL</t>
  </si>
  <si>
    <t>PAYS D'IMPLANTATION DU PROFIL - DE RESIDENCE PROFESSIONNELLE/COUNTRY WHERE THE PROFILE IS LOCATED - OF PROFESSIONAL RESIDENCE</t>
  </si>
  <si>
    <t>LES LIVRABLES (honoraires en jours/hommes) (Prix forfaitaire)/DELIVERABLES (fees in days/men) (Fixed price)</t>
  </si>
  <si>
    <t>NOMBRE DE JOURS "SUR PLACE"/NUMBER OF DAYS 'ON SITE"</t>
  </si>
  <si>
    <t>NOMBRE DE JOURS "EN DISTANCIEL"/NUMBER OF DAYS "IN DISTANCE/REMOTE WORKING"</t>
  </si>
  <si>
    <t>NOMBRE TOTAL DE JOURS/TOTAL NUMBER OF DAYS</t>
  </si>
  <si>
    <t>MONTANT TOTAL EN EUROS HT AVANT EVENTUELLE REMISE/TOTAL AMOUNT IN EUROS EXCLUDING TAXES</t>
  </si>
  <si>
    <t>TVA APPLICABLE (si applicable)/VAT APPLICABLE</t>
  </si>
  <si>
    <r>
      <t>MONTANT TOTAL DE LA MISSION</t>
    </r>
    <r>
      <rPr>
        <b/>
        <sz val="16"/>
        <color rgb="FF002060"/>
        <rFont val="Roboto Bold"/>
      </rPr>
      <t xml:space="preserve"> HT/ TOTAL AMOUNT OF THE MISSION BEFORE TAX / EXCLUDING TAXES</t>
    </r>
  </si>
  <si>
    <r>
      <t xml:space="preserve">MONTANT TOTAL DE LA MISSION </t>
    </r>
    <r>
      <rPr>
        <b/>
        <sz val="16"/>
        <color rgb="FF002060"/>
        <rFont val="Roboto Bold"/>
      </rPr>
      <t>TTC</t>
    </r>
    <r>
      <rPr>
        <b/>
        <sz val="14"/>
        <color rgb="FF002060"/>
        <rFont val="Roboto Bold"/>
      </rPr>
      <t xml:space="preserve"> APRES EVENTUELLE REMISE / TOTAL AMOUNT OF THE MISSION INCLUDING TAXES</t>
    </r>
  </si>
  <si>
    <t xml:space="preserve">EVENTUELS FRAIS/FEES
Les frais de mission sont compris TTC et incluent tous types de taxes (taxes de séjour, taxe carbone et autres en sus d'une éventuelle application de la TVA française)  susceptibles d'être appliquées auxdits frais./Mission fees are inclusive of VAT and include all types of taxes (tourist taxes, carbon tax and others in addition to a possible application of French VAT) that may be applied to the said fees. </t>
  </si>
  <si>
    <t>LES FRAIS DE MISSION/MISSION EXPENSES</t>
  </si>
  <si>
    <t>FRAIS DE MISSION / MISSION EXPENSES</t>
  </si>
  <si>
    <t>NOMBRE DE BILLETS D'AVION POUR L'ENSEMBLE DE LA MISSION / NUMBER OF AIRLINE TICKETS FOR THE ENTIRE MISSION</t>
  </si>
  <si>
    <t>MONTANT TOTAL / TOTAL AMOUNT INCLUNDING TAXES</t>
  </si>
  <si>
    <t>NOMBRE DE JOURS DE MISSION / NUMBER OF MISSIONS DAYS</t>
  </si>
  <si>
    <t>MONTANT TOTAL DES FRAIS DE MISSION / TOTAL AMOUNT OF MISSION EXPENSES</t>
  </si>
  <si>
    <t>DETAIL MONTANT DU MARCHE PAR MEMBRE DU CONSORTIUM : A REMPLIR PAR LE SOUMISSIONNAIRE/THE BIDDER MUST DIVIDE THE AMOUNTS BETWEEN ANY CO-CONTRACTORS AND SUB-CONTRACTORS</t>
  </si>
  <si>
    <t>NOM DE LA SOCIETE</t>
  </si>
  <si>
    <t>MONTANT MISISON HT / MISSION AMOUNT EXCL. TAXES</t>
  </si>
  <si>
    <t>MONTANT MISSION TTC / MONTANT MISSION INCLUS. TAXES</t>
  </si>
  <si>
    <t>MONTANT FRAIS DE MISSION TTC /MISSION EXPENSES INCL. TAXES</t>
  </si>
  <si>
    <t>PRIX UNITAIRE DES BILLETS D'AVION ET/OU TRAIN Jamaïque
(CLASSE ECONOMIQUE)/UNIT PRICE OF AIR AND/OR TRAIN TICKETS
(ECONOMY CLASS)</t>
  </si>
  <si>
    <t>LIVRABLES ATTENDUS sur la période</t>
  </si>
  <si>
    <t>PLUS DE 10 ANS D'EXPERIENCE/MORE THAN 10 YEARS EXPERIENCE</t>
  </si>
  <si>
    <t>&lt; 6ANS A 10 ANS D'EXPERIENCE/&lt;6 TO 10 YEARS EXPERIENCE</t>
  </si>
  <si>
    <t>TAUX DE PER DIEM JOURNALIER / DAILY PER DIEM RATE</t>
  </si>
  <si>
    <t>Profil 1</t>
  </si>
  <si>
    <t>Profil 2</t>
  </si>
  <si>
    <t>Profil 3</t>
  </si>
  <si>
    <t>Profil 4</t>
  </si>
  <si>
    <t>Profil 5</t>
  </si>
  <si>
    <t>Profil 6</t>
  </si>
  <si>
    <t>Profil 7</t>
  </si>
  <si>
    <t>Montant de la TVAfrançaise (si applicable)
Amount of the French VAT (if applicable)/</t>
  </si>
  <si>
    <t>Outil de Vérification des calculs</t>
  </si>
  <si>
    <t>Mois 1</t>
  </si>
  <si>
    <t>Mois 2</t>
  </si>
  <si>
    <t>Mois 3</t>
  </si>
  <si>
    <t>Mois 4</t>
  </si>
  <si>
    <t>Mois 5</t>
  </si>
  <si>
    <t>Mois 6</t>
  </si>
  <si>
    <t>Observations</t>
  </si>
  <si>
    <t>Détail de la répartition des coûts  à indiquer ci-dessous :
Detailed breakdown of costs to be reported below:</t>
  </si>
  <si>
    <t xml:space="preserve">AUTRES FRAIS GENERAUX le cas échéant / OTHER GENERAL EXPENSES, if applicable </t>
  </si>
  <si>
    <t>Frais de sécurité/ security costs.</t>
  </si>
  <si>
    <t>Frais de logistique (équipement, fournitures, locaux, transports locaux)/ Logistics costs (equipment, supplies, premises, local transport)</t>
  </si>
  <si>
    <t>Autres frais à préciser/ Other fees to be specified</t>
  </si>
  <si>
    <t>Total in euros TTC/ Total in euros including VAT</t>
  </si>
  <si>
    <t>Eventuel frais de missions /mission expenses</t>
  </si>
  <si>
    <t xml:space="preserve">Frais de logistique à préciser / Logistics costs to be specified </t>
  </si>
  <si>
    <t>L0 et L9</t>
  </si>
  <si>
    <t>L6</t>
  </si>
  <si>
    <t>L3.1</t>
  </si>
  <si>
    <t>L5.1</t>
  </si>
  <si>
    <t>L1.1 à L1.10, L2.2, L4.1 L7 et L.8</t>
  </si>
  <si>
    <t>NOMBRE DE MOIS</t>
  </si>
  <si>
    <t>NOMBRE TOTAL DE mois/TOTAL NUMBER OF Months</t>
  </si>
  <si>
    <t>LES LIVRABLES (honoraires en mois/hommes) (Prix forfaitaire)/DELIVERABLES (fees in months/men) (Fixed price)</t>
  </si>
  <si>
    <t>PROFILS PERMANENTS/ RESIDENTS SUR PLACE / Permanent - resident profiles inland</t>
  </si>
  <si>
    <t>LES PROFILS Consultants (court terme) internationaux- non permanents   / International profiles- non-permanent (short term) consultants</t>
  </si>
  <si>
    <r>
      <t xml:space="preserve">TAUX </t>
    </r>
    <r>
      <rPr>
        <b/>
        <sz val="14"/>
        <color rgb="FFFF0000"/>
        <rFont val="Roboto Bold"/>
      </rPr>
      <t>journalier</t>
    </r>
    <r>
      <rPr>
        <b/>
        <sz val="14"/>
        <rFont val="Roboto Bold"/>
      </rPr>
      <t xml:space="preserve"> EN € HT/RATE PER </t>
    </r>
    <r>
      <rPr>
        <b/>
        <sz val="14"/>
        <color rgb="FFFF0000"/>
        <rFont val="Roboto Bold"/>
      </rPr>
      <t xml:space="preserve">day </t>
    </r>
    <r>
      <rPr>
        <b/>
        <sz val="14"/>
        <rFont val="Roboto Bold"/>
      </rPr>
      <t xml:space="preserve">IN € Exclu. VAT </t>
    </r>
  </si>
  <si>
    <r>
      <t xml:space="preserve">TAUX </t>
    </r>
    <r>
      <rPr>
        <b/>
        <sz val="14"/>
        <color rgb="FFFF0000"/>
        <rFont val="Roboto Bold"/>
      </rPr>
      <t>MENSUEL</t>
    </r>
    <r>
      <rPr>
        <b/>
        <sz val="14"/>
        <rFont val="Roboto Bold"/>
      </rPr>
      <t xml:space="preserve"> EN € HT/RATE PER </t>
    </r>
    <r>
      <rPr>
        <b/>
        <sz val="14"/>
        <color rgb="FFFF0000"/>
        <rFont val="Roboto Bold"/>
      </rPr>
      <t>MONTH</t>
    </r>
    <r>
      <rPr>
        <b/>
        <sz val="14"/>
        <rFont val="Roboto Bold"/>
      </rPr>
      <t xml:space="preserve"> IN € Exclu. VAT </t>
    </r>
  </si>
  <si>
    <t>FORFAIT LIE AUX MISSIONS  D'OBSERVATION INDEPENDANTE (estimation pour 20 descentes sur terrain) / PACKAGE LINKED TO INDEPENDENT OBSERVATION MISSIONS (estimate for 10 field trips)</t>
  </si>
  <si>
    <t>FRAIS DE COMMUNICATION</t>
  </si>
  <si>
    <t>DPGF
Renforcer l’implication de la société civile dans l’observation indépendante des forêts afin d’appuyer la mise en œuvre effective du Système de Garantie de la Légalité du Bois (SALH) dans le cadre de l'APV FLEGT au Honduras
ARB-2026-0135
PERIODE FERME</t>
  </si>
  <si>
    <t>L7</t>
  </si>
  <si>
    <t>L1.11 à L1.15 - L2.2 L3.2</t>
  </si>
  <si>
    <t>L6 L4.2
(L8)</t>
  </si>
  <si>
    <t>DPGF
Renforcer l’implication de la société civile dans l’observation indépendante des forêts afin d’appuyer la mise en œuvre effective du Système de Garantie de la Légalité du Bois (SALH) dans le cadre de l'APV FLEGT au Honduras
ARB-2026-0135
PERIODE DE RECONDUCTION 1</t>
  </si>
  <si>
    <t>Mois 7</t>
  </si>
  <si>
    <t>Mois 8</t>
  </si>
  <si>
    <t>Mois 9</t>
  </si>
  <si>
    <t>DPGF
Renforcer l’implication de la société civile dans l’observation indépendante des forêts afin d’appuyer la mise en œuvre effective du Système de Garantie de la Légalité du Bois (SALH) dans le cadre de l'APV FLEGT au Honduras
ARB-2026-0135
PERIODE DE RECONDUCTION 2</t>
  </si>
  <si>
    <t>L1.16 à L1.20
L7 ; L2.3 L3.3</t>
  </si>
  <si>
    <t>L5.2</t>
  </si>
  <si>
    <t>L5.2  L3.4
(L8)</t>
  </si>
  <si>
    <t>Nom du soumissionnaire :</t>
  </si>
  <si>
    <t>Le présent document n'est pas contractuel. This document is not contractual.</t>
  </si>
  <si>
    <t>TOTAL en € TTC</t>
  </si>
  <si>
    <t>Par rappel, prendre connaissance de l'article 2.8 du règlement de la Consultation
As a reminder, take note of Article 2.8 of the Consultation rules</t>
  </si>
  <si>
    <t>TOTAL ESTIMATIF DU CONTRAT  / ESTIMATED TOTAL OF THE CONTRACT</t>
  </si>
  <si>
    <t>POUR LE CANDIDAT</t>
  </si>
  <si>
    <t>POUR L'AFD</t>
  </si>
  <si>
    <t>Date et lieu</t>
  </si>
  <si>
    <t>Nom et fonction</t>
  </si>
  <si>
    <t>Signature</t>
  </si>
  <si>
    <t>DPGF
Renforcer l’implication de la société civile dans l’observation indépendante des forêts afin d’appuyer la mise en œuvre effective du Système de Garantie de la Légalité du Bois (SALH) dans le cadre de l'APV FLEGT au Honduras
ARB-2026-0135
SYNHTESE</t>
  </si>
  <si>
    <t>SYNTHESE TOTAL DPGF</t>
  </si>
  <si>
    <t>C'est le montant total du contrat ci-dessous qui sera pris en compte pour la comparaison et le classement des offres / 
It is the  total amount of the contract below which will be taken into account for the comparison and ranking of the offers</t>
  </si>
  <si>
    <t xml:space="preserve">TOTAL DPGFpériode initiiale  (en euros TTC) </t>
  </si>
  <si>
    <t xml:space="preserve">TOTAL DPGF période de reconduction 1 (en euros TTC) </t>
  </si>
  <si>
    <t xml:space="preserve">TOTAL DPGF période de reconduction 2 (en euros TTC) </t>
  </si>
  <si>
    <t>FRAIS DE COMMUNICATION/Communication cost</t>
  </si>
  <si>
    <t xml:space="preserve">Autres frais à préciser/Other costs to be specified	</t>
  </si>
  <si>
    <t>Frais de communication/Communication costs</t>
  </si>
  <si>
    <t>FRAIS DE COMMUNICATION/Communication costs</t>
  </si>
  <si>
    <t>FORFAIT LIE AUX MISSIONS  D'OBSERVATION INDEPENDANTE (estimation pour 10 descentes sur terrain) / PACKAGE LINKED TO INDEPENDENT OBSERVATION MISSIONS (estimate for 10 field trips)</t>
  </si>
  <si>
    <t>FORFAIT LIE AUX MISSIONS  D'OBSERVATION INDEPENDANTE (estimation pour 5 descentes sur terrain) / PACKAGE LINKED TO INDEPENDENT OBSERVATION MISSIONS (estimate for 5 field trips)</t>
  </si>
  <si>
    <t>ENSEMBLE DES FRAIS</t>
  </si>
  <si>
    <t>Mois 10</t>
  </si>
  <si>
    <t>Mois 11</t>
  </si>
  <si>
    <t>Mois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</si>
</sst>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00\ &quot;€&quot;"/>
    <numFmt numFmtId="165" formatCode="#,##0\ &quot;€&quot;"/>
    <numFmt numFmtId="166" formatCode="_-* #,##0.00\ [$€-40C]_-;\-* #,##0.00\ [$€-40C]_-;_-* &quot;-&quot;??\ [$€-40C]_-;_-@_-"/>
    <numFmt numFmtId="167" formatCode="0.0%"/>
    <numFmt numFmtId="168" formatCode="#,##0&quot; € HT&quot;"/>
    <numFmt numFmtId="169" formatCode="#,##0.00&quot; € HT&quot;"/>
    <numFmt numFmtId="170" formatCode="#,##0.00\ &quot;€&quot;\ \T\T\C"/>
    <numFmt numFmtId="171" formatCode="#,##0\ [$֏-42B]"/>
    <numFmt numFmtId="172" formatCode="###,0\.00&quot; € HT&quot;"/>
    <numFmt numFmtId="173" formatCode="#,##0\ _€"/>
    <numFmt numFmtId="174" formatCode="_-* #,##0\ [$€-40C]_-;\-* #,##0\ [$€-40C]_-;_-* &quot;-&quot;??\ [$€-40C]_-;_-@_-"/>
  </numFmts>
  <fonts count="79" x14ac:knownFonts="1">
    <font>
      <sz val="12"/>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color theme="1"/>
      <name val="Calibri"/>
      <family val="2"/>
    </font>
    <font>
      <b/>
      <sz val="14"/>
      <color theme="0"/>
      <name val="Calibri"/>
      <family val="2"/>
    </font>
    <font>
      <b/>
      <sz val="14"/>
      <color indexed="56"/>
      <name val="Calibri"/>
      <family val="2"/>
    </font>
    <font>
      <sz val="14"/>
      <color rgb="FFC00000"/>
      <name val="Roboto Bold"/>
    </font>
    <font>
      <sz val="14"/>
      <color theme="1"/>
      <name val="Calibri"/>
      <family val="2"/>
      <scheme val="minor"/>
    </font>
    <font>
      <sz val="16"/>
      <color rgb="FFC00000"/>
      <name val="Roboto Bold"/>
    </font>
    <font>
      <sz val="22"/>
      <name val="Calibri"/>
      <family val="2"/>
      <scheme val="minor"/>
    </font>
    <font>
      <b/>
      <sz val="11"/>
      <color theme="0"/>
      <name val="Roboto Bold"/>
    </font>
    <font>
      <b/>
      <sz val="14"/>
      <name val="Roboto Bold"/>
    </font>
    <font>
      <sz val="11"/>
      <color rgb="FF002060"/>
      <name val="Roboto Bold"/>
    </font>
    <font>
      <sz val="11"/>
      <name val="Roboto Bold"/>
    </font>
    <font>
      <sz val="11"/>
      <color theme="1"/>
      <name val="Roboto Bold"/>
    </font>
    <font>
      <sz val="11"/>
      <color rgb="FF009AA0"/>
      <name val="Calibri Light"/>
      <family val="2"/>
    </font>
    <font>
      <b/>
      <sz val="11"/>
      <color rgb="FF002060"/>
      <name val="Roboto Bold"/>
    </font>
    <font>
      <b/>
      <sz val="11"/>
      <name val="Roboto Bold"/>
    </font>
    <font>
      <sz val="11"/>
      <color rgb="FFC00000"/>
      <name val="Roboto Bold"/>
    </font>
    <font>
      <b/>
      <sz val="16"/>
      <name val="Calibri"/>
      <family val="2"/>
      <scheme val="minor"/>
    </font>
    <font>
      <sz val="12"/>
      <color theme="1"/>
      <name val="Calibri"/>
      <family val="2"/>
    </font>
    <font>
      <b/>
      <sz val="11"/>
      <color theme="1"/>
      <name val="Calibri"/>
      <family val="2"/>
      <scheme val="minor"/>
    </font>
    <font>
      <sz val="11"/>
      <color theme="0"/>
      <name val="Calibri"/>
      <family val="2"/>
      <scheme val="minor"/>
    </font>
    <font>
      <sz val="11"/>
      <name val="Calibri"/>
      <family val="2"/>
      <scheme val="minor"/>
    </font>
    <font>
      <sz val="28"/>
      <color theme="1"/>
      <name val="Roboto Black"/>
    </font>
    <font>
      <sz val="18"/>
      <color rgb="FFC00000"/>
      <name val="Roboto Bold"/>
    </font>
    <font>
      <u/>
      <sz val="18"/>
      <color rgb="FFC00000"/>
      <name val="Roboto Bold"/>
    </font>
    <font>
      <sz val="14"/>
      <color indexed="16"/>
      <name val="Calibri"/>
      <family val="2"/>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8"/>
      <color theme="0"/>
      <name val="Roboto Bold"/>
    </font>
    <font>
      <sz val="14"/>
      <color theme="0"/>
      <name val="Calibri"/>
      <family val="2"/>
      <scheme val="minor"/>
    </font>
    <font>
      <sz val="14"/>
      <color rgb="FF002060"/>
      <name val="Roboto Bold"/>
    </font>
    <font>
      <sz val="16"/>
      <color rgb="FF002060"/>
      <name val="Roboto Bold"/>
    </font>
    <font>
      <sz val="16"/>
      <name val="Roboto Bold"/>
    </font>
    <font>
      <sz val="18"/>
      <name val="Roboto Bold"/>
    </font>
    <font>
      <b/>
      <sz val="14"/>
      <color rgb="FF002060"/>
      <name val="Roboto Bold"/>
    </font>
    <font>
      <b/>
      <sz val="16"/>
      <name val="Roboto Bold"/>
    </font>
    <font>
      <b/>
      <sz val="16"/>
      <color rgb="FF002060"/>
      <name val="Roboto Bold"/>
    </font>
    <font>
      <b/>
      <sz val="24"/>
      <name val="Calibri"/>
      <family val="2"/>
      <scheme val="minor"/>
    </font>
    <font>
      <b/>
      <sz val="14"/>
      <color theme="0"/>
      <name val="Roboto Bold"/>
    </font>
    <font>
      <b/>
      <sz val="11"/>
      <name val="Calibri"/>
      <family val="2"/>
      <scheme val="minor"/>
    </font>
    <font>
      <b/>
      <u/>
      <sz val="14"/>
      <name val="Roboto Bold"/>
    </font>
    <font>
      <b/>
      <sz val="12"/>
      <color theme="0"/>
      <name val="Calibri"/>
      <family val="2"/>
      <scheme val="minor"/>
    </font>
    <font>
      <b/>
      <sz val="18"/>
      <name val="Roboto Bold"/>
    </font>
    <font>
      <b/>
      <sz val="11"/>
      <color theme="0"/>
      <name val="Calibri"/>
      <family val="2"/>
      <scheme val="minor"/>
    </font>
    <font>
      <b/>
      <i/>
      <sz val="16"/>
      <color rgb="FFFF0000"/>
      <name val="Roboto Bold"/>
    </font>
    <font>
      <b/>
      <i/>
      <sz val="14"/>
      <color rgb="FFFF0000"/>
      <name val="Roboto Bold"/>
    </font>
    <font>
      <b/>
      <sz val="24"/>
      <color theme="1"/>
      <name val="Calibri"/>
      <family val="2"/>
      <scheme val="minor"/>
    </font>
    <font>
      <b/>
      <sz val="22"/>
      <color theme="1"/>
      <name val="Calibri"/>
      <family val="2"/>
      <scheme val="minor"/>
    </font>
    <font>
      <sz val="20"/>
      <name val="Roboto Bold"/>
    </font>
    <font>
      <b/>
      <sz val="24"/>
      <name val="Roboto Bold"/>
    </font>
    <font>
      <b/>
      <sz val="36"/>
      <color rgb="FFFF0000"/>
      <name val="Roboto Bold"/>
    </font>
    <font>
      <b/>
      <sz val="14"/>
      <color theme="0"/>
      <name val="Calibri"/>
      <family val="2"/>
      <scheme val="minor"/>
    </font>
    <font>
      <b/>
      <sz val="16"/>
      <color theme="0"/>
      <name val="Roboto Bold"/>
    </font>
    <font>
      <sz val="14"/>
      <color rgb="FFFF0000"/>
      <name val="Calibri"/>
      <family val="2"/>
      <scheme val="minor"/>
    </font>
    <font>
      <sz val="8"/>
      <name val="Calibri"/>
      <family val="2"/>
    </font>
    <font>
      <sz val="12"/>
      <name val="Calibri"/>
      <family val="2"/>
      <scheme val="minor"/>
    </font>
    <font>
      <b/>
      <sz val="14"/>
      <color rgb="FFFF0000"/>
      <name val="Roboto Bold"/>
    </font>
    <font>
      <sz val="20"/>
      <color theme="1"/>
      <name val="Roboto Black"/>
    </font>
    <font>
      <sz val="12"/>
      <color theme="1"/>
      <name val="Roboto Black"/>
    </font>
    <font>
      <b/>
      <sz val="12"/>
      <color rgb="FFFF0000"/>
      <name val="Roboto Black"/>
    </font>
    <font>
      <b/>
      <sz val="12"/>
      <color theme="0"/>
      <name val="Calibri"/>
      <family val="2"/>
    </font>
    <font>
      <b/>
      <sz val="12"/>
      <color indexed="56"/>
      <name val="Calibri"/>
      <family val="2"/>
    </font>
    <font>
      <sz val="12"/>
      <color indexed="16"/>
      <name val="Calibri"/>
      <family val="2"/>
    </font>
    <font>
      <sz val="12"/>
      <name val="Roboto Bold"/>
    </font>
    <font>
      <sz val="12"/>
      <color rgb="FFC00000"/>
      <name val="Roboto Bold"/>
    </font>
    <font>
      <b/>
      <sz val="12"/>
      <color theme="1"/>
      <name val="Calibri"/>
      <family val="2"/>
    </font>
    <font>
      <b/>
      <sz val="12"/>
      <name val="Calibri"/>
      <family val="2"/>
      <scheme val="minor"/>
    </font>
    <font>
      <b/>
      <sz val="12"/>
      <name val="Calibri"/>
      <family val="2"/>
    </font>
  </fonts>
  <fills count="1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gray125">
        <bgColor theme="4" tint="0.79998168889431442"/>
      </patternFill>
    </fill>
    <fill>
      <patternFill patternType="gray0625">
        <bgColor theme="4" tint="0.79998168889431442"/>
      </patternFill>
    </fill>
    <fill>
      <patternFill patternType="solid">
        <fgColor theme="9" tint="0.79998168889431442"/>
        <bgColor indexed="64"/>
      </patternFill>
    </fill>
    <fill>
      <patternFill patternType="solid">
        <fgColor rgb="FF92D050"/>
        <bgColor indexed="64"/>
      </patternFill>
    </fill>
    <fill>
      <patternFill patternType="solid">
        <fgColor theme="1"/>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499984740745262"/>
        <bgColor indexed="64"/>
      </patternFill>
    </fill>
    <fill>
      <patternFill patternType="solid">
        <fgColor rgb="FF0066FF"/>
        <bgColor indexed="64"/>
      </patternFill>
    </fill>
  </fills>
  <borders count="7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right/>
      <top style="mediumDashDot">
        <color theme="3"/>
      </top>
      <bottom/>
      <diagonal/>
    </border>
    <border>
      <left style="thin">
        <color rgb="FF002060"/>
      </left>
      <right style="thin">
        <color rgb="FF002060"/>
      </right>
      <top/>
      <bottom style="thin">
        <color rgb="FF002060"/>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style="medium">
        <color rgb="FF002060"/>
      </left>
      <right/>
      <top style="thin">
        <color rgb="FF002060"/>
      </top>
      <bottom style="medium">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indexed="64"/>
      </left>
      <right/>
      <top style="medium">
        <color indexed="64"/>
      </top>
      <bottom style="medium">
        <color indexed="64"/>
      </bottom>
      <diagonal/>
    </border>
    <border>
      <left style="medium">
        <color indexed="64"/>
      </left>
      <right/>
      <top style="medium">
        <color rgb="FF002060"/>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2060"/>
      </left>
      <right style="medium">
        <color rgb="FF002060"/>
      </right>
      <top/>
      <bottom/>
      <diagonal/>
    </border>
    <border>
      <left style="thin">
        <color rgb="FF002060"/>
      </left>
      <right style="medium">
        <color rgb="FF002060"/>
      </right>
      <top style="thin">
        <color rgb="FF002060"/>
      </top>
      <bottom style="thin">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style="medium">
        <color rgb="FF002060"/>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rgb="FF002060"/>
      </left>
      <right/>
      <top/>
      <bottom style="thin">
        <color rgb="FF002060"/>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rgb="FF002060"/>
      </left>
      <right/>
      <top style="thin">
        <color rgb="FF002060"/>
      </top>
      <bottom style="thin">
        <color rgb="FF002060"/>
      </bottom>
      <diagonal/>
    </border>
    <border>
      <left/>
      <right style="medium">
        <color rgb="FF002060"/>
      </right>
      <top style="thin">
        <color rgb="FF002060"/>
      </top>
      <bottom style="thin">
        <color rgb="FF002060"/>
      </bottom>
      <diagonal/>
    </border>
    <border>
      <left style="thin">
        <color rgb="FF002060"/>
      </left>
      <right/>
      <top style="thin">
        <color rgb="FF002060"/>
      </top>
      <bottom style="medium">
        <color rgb="FF002060"/>
      </bottom>
      <diagonal/>
    </border>
    <border>
      <left/>
      <right style="medium">
        <color rgb="FF002060"/>
      </right>
      <top style="thin">
        <color rgb="FF002060"/>
      </top>
      <bottom style="medium">
        <color rgb="FF002060"/>
      </bottom>
      <diagonal/>
    </border>
    <border>
      <left style="thick">
        <color indexed="64"/>
      </left>
      <right style="thick">
        <color indexed="64"/>
      </right>
      <top style="thick">
        <color indexed="64"/>
      </top>
      <bottom/>
      <diagonal/>
    </border>
    <border>
      <left style="thick">
        <color indexed="64"/>
      </left>
      <right style="thick">
        <color indexed="64"/>
      </right>
      <top style="medium">
        <color indexed="64"/>
      </top>
      <bottom style="thick">
        <color indexed="64"/>
      </bottom>
      <diagonal/>
    </border>
    <border>
      <left style="thin">
        <color indexed="64"/>
      </left>
      <right style="thin">
        <color indexed="64"/>
      </right>
      <top style="thin">
        <color indexed="64"/>
      </top>
      <bottom/>
      <diagonal/>
    </border>
    <border>
      <left style="medium">
        <color auto="1"/>
      </left>
      <right style="medium">
        <color auto="1"/>
      </right>
      <top style="medium">
        <color auto="1"/>
      </top>
      <bottom style="medium">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s>
  <cellStyleXfs count="24">
    <xf numFmtId="0" fontId="0"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0" fontId="26" fillId="0" borderId="0"/>
    <xf numFmtId="0" fontId="3" fillId="0" borderId="0"/>
    <xf numFmtId="44" fontId="3" fillId="0" borderId="0" applyFont="0" applyFill="0" applyBorder="0" applyAlignment="0" applyProtection="0"/>
    <xf numFmtId="9" fontId="2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1" fillId="0" borderId="0"/>
  </cellStyleXfs>
  <cellXfs count="291">
    <xf numFmtId="0" fontId="0" fillId="0" borderId="0" xfId="0"/>
    <xf numFmtId="0" fontId="26" fillId="0" borderId="0" xfId="14"/>
    <xf numFmtId="0" fontId="9" fillId="0" borderId="4" xfId="14" applyFont="1" applyBorder="1"/>
    <xf numFmtId="0" fontId="9" fillId="0" borderId="7" xfId="14" applyFont="1" applyBorder="1"/>
    <xf numFmtId="0" fontId="11" fillId="0" borderId="0" xfId="14" applyFont="1" applyAlignment="1">
      <alignment horizontal="center" vertical="center" wrapText="1"/>
    </xf>
    <xf numFmtId="0" fontId="33" fillId="0" borderId="8" xfId="14" applyFont="1" applyBorder="1" applyAlignment="1" applyProtection="1">
      <alignment vertical="center" wrapText="1"/>
      <protection locked="0"/>
    </xf>
    <xf numFmtId="0" fontId="33" fillId="0" borderId="0" xfId="14" applyFont="1" applyAlignment="1" applyProtection="1">
      <alignment vertical="center" wrapText="1"/>
      <protection locked="0"/>
    </xf>
    <xf numFmtId="0" fontId="12" fillId="0" borderId="0" xfId="14" applyFont="1" applyProtection="1">
      <protection locked="0"/>
    </xf>
    <xf numFmtId="0" fontId="12" fillId="3" borderId="0" xfId="14" applyFont="1" applyFill="1" applyAlignment="1" applyProtection="1">
      <alignment vertical="center"/>
      <protection locked="0"/>
    </xf>
    <xf numFmtId="0" fontId="2" fillId="0" borderId="0" xfId="20" applyProtection="1">
      <protection locked="0"/>
    </xf>
    <xf numFmtId="0" fontId="28" fillId="0" borderId="0" xfId="20" applyFont="1" applyProtection="1">
      <protection locked="0"/>
    </xf>
    <xf numFmtId="0" fontId="29" fillId="0" borderId="0" xfId="20" applyFont="1" applyProtection="1">
      <protection locked="0"/>
    </xf>
    <xf numFmtId="0" fontId="35" fillId="5" borderId="9" xfId="20" applyFont="1" applyFill="1" applyBorder="1" applyAlignment="1">
      <alignment vertical="center"/>
    </xf>
    <xf numFmtId="0" fontId="36" fillId="0" borderId="9" xfId="20" applyFont="1" applyBorder="1" applyAlignment="1" applyProtection="1">
      <alignment wrapText="1"/>
      <protection locked="0"/>
    </xf>
    <xf numFmtId="0" fontId="37" fillId="6" borderId="34" xfId="20" applyFont="1" applyFill="1" applyBorder="1" applyProtection="1">
      <protection locked="0"/>
    </xf>
    <xf numFmtId="0" fontId="13" fillId="0" borderId="7" xfId="20" applyFont="1" applyBorder="1" applyProtection="1">
      <protection locked="0"/>
    </xf>
    <xf numFmtId="0" fontId="13" fillId="0" borderId="0" xfId="20" applyFont="1" applyProtection="1">
      <protection locked="0"/>
    </xf>
    <xf numFmtId="0" fontId="37" fillId="6" borderId="7" xfId="20" applyFont="1" applyFill="1" applyBorder="1" applyProtection="1">
      <protection locked="0"/>
    </xf>
    <xf numFmtId="0" fontId="13" fillId="0" borderId="8" xfId="20" applyFont="1" applyBorder="1" applyProtection="1">
      <protection locked="0"/>
    </xf>
    <xf numFmtId="0" fontId="37" fillId="6" borderId="11" xfId="20" applyFont="1" applyFill="1" applyBorder="1" applyProtection="1">
      <protection locked="0"/>
    </xf>
    <xf numFmtId="0" fontId="17" fillId="0" borderId="0" xfId="20" applyFont="1" applyAlignment="1">
      <alignment vertical="center"/>
    </xf>
    <xf numFmtId="0" fontId="2" fillId="0" borderId="7" xfId="20" applyBorder="1" applyProtection="1">
      <protection locked="0"/>
    </xf>
    <xf numFmtId="0" fontId="2" fillId="0" borderId="8" xfId="20" applyBorder="1" applyProtection="1">
      <protection locked="0"/>
    </xf>
    <xf numFmtId="0" fontId="40" fillId="0" borderId="0" xfId="20" applyFont="1" applyProtection="1">
      <protection locked="0"/>
    </xf>
    <xf numFmtId="0" fontId="16" fillId="0" borderId="0" xfId="20" applyFont="1" applyAlignment="1" applyProtection="1">
      <alignment horizontal="center" vertical="center" wrapText="1"/>
      <protection locked="0"/>
    </xf>
    <xf numFmtId="0" fontId="40" fillId="0" borderId="0" xfId="20" applyFont="1" applyAlignment="1" applyProtection="1">
      <alignment wrapText="1"/>
      <protection locked="0"/>
    </xf>
    <xf numFmtId="0" fontId="42" fillId="0" borderId="0" xfId="20" applyFont="1" applyAlignment="1" applyProtection="1">
      <alignment vertical="center" wrapText="1"/>
      <protection locked="0"/>
    </xf>
    <xf numFmtId="0" fontId="18" fillId="3" borderId="0" xfId="20" applyFont="1" applyFill="1" applyAlignment="1" applyProtection="1">
      <alignment horizontal="center" vertical="center" wrapText="1"/>
      <protection locked="0"/>
    </xf>
    <xf numFmtId="0" fontId="18" fillId="0" borderId="0" xfId="20" applyFont="1" applyAlignment="1" applyProtection="1">
      <alignment horizontal="center" vertical="center" wrapText="1"/>
      <protection locked="0"/>
    </xf>
    <xf numFmtId="0" fontId="42" fillId="0" borderId="7" xfId="20" applyFont="1" applyBorder="1" applyAlignment="1" applyProtection="1">
      <alignment vertical="center" wrapText="1"/>
      <protection locked="0"/>
    </xf>
    <xf numFmtId="165" fontId="43" fillId="0" borderId="0" xfId="21" applyNumberFormat="1" applyFont="1" applyFill="1" applyBorder="1" applyAlignment="1" applyProtection="1">
      <alignment vertical="center"/>
      <protection locked="0"/>
    </xf>
    <xf numFmtId="166" fontId="19" fillId="3" borderId="0" xfId="21" applyNumberFormat="1" applyFont="1" applyFill="1" applyBorder="1" applyAlignment="1" applyProtection="1">
      <alignment horizontal="center" vertical="center"/>
      <protection locked="0"/>
    </xf>
    <xf numFmtId="166" fontId="20" fillId="0" borderId="0" xfId="20" applyNumberFormat="1" applyFont="1" applyAlignment="1">
      <alignment vertical="center"/>
    </xf>
    <xf numFmtId="0" fontId="20" fillId="0" borderId="0" xfId="20" applyFont="1" applyAlignment="1" applyProtection="1">
      <alignment wrapText="1"/>
      <protection locked="0"/>
    </xf>
    <xf numFmtId="0" fontId="20" fillId="3" borderId="0" xfId="20" applyFont="1" applyFill="1" applyAlignment="1" applyProtection="1">
      <alignment wrapText="1"/>
      <protection locked="0"/>
    </xf>
    <xf numFmtId="166" fontId="21" fillId="3" borderId="0" xfId="21" applyNumberFormat="1" applyFont="1" applyFill="1" applyBorder="1" applyAlignment="1" applyProtection="1">
      <alignment horizontal="center" vertical="center"/>
      <protection locked="0"/>
    </xf>
    <xf numFmtId="0" fontId="20" fillId="0" borderId="0" xfId="20" applyFont="1" applyAlignment="1" applyProtection="1">
      <alignment horizontal="left" wrapText="1"/>
      <protection locked="0"/>
    </xf>
    <xf numFmtId="0" fontId="54" fillId="0" borderId="0" xfId="20" applyFont="1" applyAlignment="1" applyProtection="1">
      <alignment horizontal="center" vertical="center"/>
      <protection locked="0"/>
    </xf>
    <xf numFmtId="0" fontId="54" fillId="0" borderId="0" xfId="20" applyFont="1" applyAlignment="1" applyProtection="1">
      <alignment horizontal="center" vertical="center" wrapText="1"/>
      <protection locked="0"/>
    </xf>
    <xf numFmtId="0" fontId="22" fillId="5" borderId="17" xfId="20" applyFont="1" applyFill="1" applyBorder="1" applyAlignment="1">
      <alignment vertical="center" wrapText="1"/>
    </xf>
    <xf numFmtId="0" fontId="35" fillId="3" borderId="26" xfId="20" applyFont="1" applyFill="1" applyBorder="1" applyAlignment="1">
      <alignment horizontal="center" vertical="center" wrapText="1"/>
    </xf>
    <xf numFmtId="0" fontId="27" fillId="0" borderId="0" xfId="20" applyFont="1" applyAlignment="1" applyProtection="1">
      <alignment horizontal="center" vertical="center" wrapText="1"/>
      <protection locked="0"/>
    </xf>
    <xf numFmtId="0" fontId="27" fillId="0" borderId="0" xfId="20" applyFont="1" applyAlignment="1" applyProtection="1">
      <alignment horizontal="center" vertical="center"/>
      <protection locked="0"/>
    </xf>
    <xf numFmtId="0" fontId="22" fillId="5" borderId="31" xfId="20" applyFont="1" applyFill="1" applyBorder="1" applyAlignment="1">
      <alignment vertical="center" wrapText="1"/>
    </xf>
    <xf numFmtId="0" fontId="35" fillId="3" borderId="32" xfId="20" applyFont="1" applyFill="1" applyBorder="1" applyAlignment="1">
      <alignment horizontal="center" vertical="center" wrapText="1"/>
    </xf>
    <xf numFmtId="0" fontId="22" fillId="8" borderId="19" xfId="20" applyFont="1" applyFill="1" applyBorder="1" applyAlignment="1">
      <alignment vertical="center" wrapText="1"/>
    </xf>
    <xf numFmtId="169" fontId="43" fillId="9" borderId="20" xfId="20" applyNumberFormat="1" applyFont="1" applyFill="1" applyBorder="1" applyAlignment="1">
      <alignment vertical="center" wrapText="1"/>
    </xf>
    <xf numFmtId="172" fontId="27" fillId="0" borderId="0" xfId="20" applyNumberFormat="1" applyFont="1" applyAlignment="1" applyProtection="1">
      <alignment horizontal="center" vertical="center"/>
      <protection locked="0"/>
    </xf>
    <xf numFmtId="10" fontId="27" fillId="0" borderId="0" xfId="20" applyNumberFormat="1" applyFont="1" applyAlignment="1" applyProtection="1">
      <alignment horizontal="center" vertical="center"/>
      <protection locked="0"/>
    </xf>
    <xf numFmtId="170" fontId="27" fillId="0" borderId="0" xfId="20" applyNumberFormat="1" applyFont="1" applyAlignment="1" applyProtection="1">
      <alignment horizontal="center" vertical="center" wrapText="1"/>
      <protection locked="0"/>
    </xf>
    <xf numFmtId="0" fontId="24" fillId="0" borderId="0" xfId="20" applyFont="1" applyAlignment="1" applyProtection="1">
      <alignment horizontal="center" vertical="center" wrapText="1"/>
      <protection locked="0"/>
    </xf>
    <xf numFmtId="0" fontId="18" fillId="0" borderId="0" xfId="20" applyFont="1" applyAlignment="1" applyProtection="1">
      <alignment vertical="center" wrapText="1"/>
      <protection locked="0"/>
    </xf>
    <xf numFmtId="0" fontId="41" fillId="0" borderId="0" xfId="20" applyFont="1" applyAlignment="1" applyProtection="1">
      <alignment vertical="center" wrapText="1"/>
      <protection locked="0"/>
    </xf>
    <xf numFmtId="0" fontId="41" fillId="2" borderId="0" xfId="20" applyFont="1" applyFill="1" applyAlignment="1" applyProtection="1">
      <alignment vertical="center" wrapText="1"/>
      <protection locked="0"/>
    </xf>
    <xf numFmtId="0" fontId="2" fillId="0" borderId="0" xfId="20" applyAlignment="1" applyProtection="1">
      <alignment vertical="center"/>
      <protection locked="0"/>
    </xf>
    <xf numFmtId="0" fontId="17" fillId="5" borderId="23" xfId="20" applyFont="1" applyFill="1" applyBorder="1" applyAlignment="1">
      <alignment horizontal="center" vertical="center" wrapText="1"/>
    </xf>
    <xf numFmtId="166" fontId="19" fillId="0" borderId="0" xfId="20" applyNumberFormat="1" applyFont="1" applyAlignment="1">
      <alignment horizontal="center" vertical="center" wrapText="1"/>
    </xf>
    <xf numFmtId="164" fontId="46" fillId="5" borderId="24" xfId="20" applyNumberFormat="1" applyFont="1" applyFill="1" applyBorder="1" applyAlignment="1">
      <alignment horizontal="center" vertical="center" wrapText="1"/>
    </xf>
    <xf numFmtId="172" fontId="57" fillId="0" borderId="0" xfId="20" applyNumberFormat="1" applyFont="1" applyAlignment="1" applyProtection="1">
      <alignment vertical="center"/>
      <protection locked="0"/>
    </xf>
    <xf numFmtId="0" fontId="13" fillId="0" borderId="0" xfId="20" applyFont="1" applyAlignment="1" applyProtection="1">
      <alignment vertical="center"/>
      <protection locked="0"/>
    </xf>
    <xf numFmtId="170" fontId="58" fillId="0" borderId="0" xfId="20" applyNumberFormat="1" applyFont="1" applyAlignment="1" applyProtection="1">
      <alignment vertical="center"/>
      <protection locked="0"/>
    </xf>
    <xf numFmtId="164" fontId="25" fillId="0" borderId="0" xfId="20" applyNumberFormat="1" applyFont="1" applyAlignment="1" applyProtection="1">
      <alignment horizontal="center" vertical="center" wrapText="1"/>
      <protection locked="0"/>
    </xf>
    <xf numFmtId="0" fontId="15" fillId="0" borderId="0" xfId="20" applyFont="1" applyAlignment="1" applyProtection="1">
      <alignment horizontal="center" vertical="center" wrapText="1"/>
      <protection locked="0"/>
    </xf>
    <xf numFmtId="9" fontId="25" fillId="0" borderId="41" xfId="17" applyFont="1" applyFill="1" applyBorder="1" applyAlignment="1" applyProtection="1">
      <alignment horizontal="center" vertical="center" wrapText="1"/>
      <protection locked="0"/>
    </xf>
    <xf numFmtId="0" fontId="2" fillId="0" borderId="25" xfId="20" applyBorder="1" applyProtection="1">
      <protection locked="0"/>
    </xf>
    <xf numFmtId="164" fontId="25" fillId="0" borderId="25" xfId="20" applyNumberFormat="1" applyFont="1" applyBorder="1" applyAlignment="1" applyProtection="1">
      <alignment horizontal="center" vertical="center" wrapText="1"/>
      <protection locked="0"/>
    </xf>
    <xf numFmtId="0" fontId="15" fillId="0" borderId="25" xfId="20" applyFont="1" applyBorder="1" applyAlignment="1" applyProtection="1">
      <alignment horizontal="center" vertical="center" wrapText="1"/>
      <protection locked="0"/>
    </xf>
    <xf numFmtId="0" fontId="14" fillId="0" borderId="0" xfId="20" applyFont="1" applyAlignment="1" applyProtection="1">
      <alignment horizontal="left" vertical="center" wrapText="1"/>
      <protection locked="0"/>
    </xf>
    <xf numFmtId="0" fontId="14" fillId="0" borderId="0" xfId="20" applyFont="1" applyAlignment="1" applyProtection="1">
      <alignment vertical="center" wrapText="1"/>
      <protection locked="0"/>
    </xf>
    <xf numFmtId="0" fontId="14" fillId="3" borderId="0" xfId="20" applyFont="1" applyFill="1" applyAlignment="1" applyProtection="1">
      <alignment horizontal="center" vertical="center" wrapText="1"/>
      <protection locked="0"/>
    </xf>
    <xf numFmtId="0" fontId="14" fillId="3" borderId="0" xfId="20" applyFont="1" applyFill="1" applyAlignment="1" applyProtection="1">
      <alignment horizontal="left" vertical="center" wrapText="1"/>
      <protection locked="0"/>
    </xf>
    <xf numFmtId="0" fontId="19" fillId="3" borderId="0" xfId="20" applyFont="1" applyFill="1" applyAlignment="1" applyProtection="1">
      <alignment horizontal="left" vertical="center" wrapText="1" indent="1"/>
      <protection locked="0"/>
    </xf>
    <xf numFmtId="0" fontId="24" fillId="3" borderId="0" xfId="20" applyFont="1" applyFill="1" applyAlignment="1" applyProtection="1">
      <alignment horizontal="center" vertical="center" wrapText="1"/>
      <protection locked="0"/>
    </xf>
    <xf numFmtId="0" fontId="16" fillId="4" borderId="43" xfId="20" applyFont="1" applyFill="1" applyBorder="1" applyAlignment="1" applyProtection="1">
      <alignment horizontal="center" vertical="center" wrapText="1"/>
      <protection locked="0"/>
    </xf>
    <xf numFmtId="0" fontId="16" fillId="4" borderId="44" xfId="20" applyFont="1" applyFill="1" applyBorder="1" applyAlignment="1" applyProtection="1">
      <alignment horizontal="center" vertical="center" wrapText="1"/>
      <protection locked="0"/>
    </xf>
    <xf numFmtId="170" fontId="35" fillId="0" borderId="32" xfId="20" applyNumberFormat="1" applyFont="1" applyBorder="1" applyAlignment="1" applyProtection="1">
      <alignment horizontal="center" vertical="center" wrapText="1"/>
      <protection locked="0"/>
    </xf>
    <xf numFmtId="173" fontId="35" fillId="0" borderId="48" xfId="20" applyNumberFormat="1" applyFont="1" applyBorder="1" applyAlignment="1" applyProtection="1">
      <alignment horizontal="center" vertical="center" wrapText="1"/>
      <protection locked="0"/>
    </xf>
    <xf numFmtId="174" fontId="19" fillId="0" borderId="0" xfId="20" applyNumberFormat="1" applyFont="1" applyAlignment="1">
      <alignment horizontal="center" vertical="center" wrapText="1"/>
    </xf>
    <xf numFmtId="166" fontId="23" fillId="0" borderId="0" xfId="20" applyNumberFormat="1" applyFont="1" applyAlignment="1">
      <alignment horizontal="center" vertical="center" wrapText="1"/>
    </xf>
    <xf numFmtId="170" fontId="35" fillId="10" borderId="20" xfId="20" applyNumberFormat="1" applyFont="1" applyFill="1" applyBorder="1" applyAlignment="1" applyProtection="1">
      <alignment horizontal="center" vertical="center" wrapText="1"/>
      <protection locked="0"/>
    </xf>
    <xf numFmtId="170" fontId="53" fillId="11" borderId="40" xfId="20" applyNumberFormat="1" applyFont="1" applyFill="1" applyBorder="1" applyAlignment="1" applyProtection="1">
      <alignment horizontal="center" vertical="center" wrapText="1"/>
      <protection locked="0"/>
    </xf>
    <xf numFmtId="0" fontId="19" fillId="0" borderId="0" xfId="20" applyFont="1" applyAlignment="1">
      <alignment vertical="center"/>
    </xf>
    <xf numFmtId="166" fontId="19" fillId="0" borderId="0" xfId="20" applyNumberFormat="1" applyFont="1" applyAlignment="1" applyProtection="1">
      <alignment horizontal="center" vertical="center" wrapText="1"/>
      <protection locked="0"/>
    </xf>
    <xf numFmtId="0" fontId="50" fillId="0" borderId="0" xfId="20" applyFont="1" applyAlignment="1" applyProtection="1">
      <alignment vertical="center" wrapText="1"/>
      <protection locked="0"/>
    </xf>
    <xf numFmtId="0" fontId="19" fillId="0" borderId="52" xfId="20" applyFont="1" applyBorder="1" applyAlignment="1">
      <alignment vertical="center"/>
    </xf>
    <xf numFmtId="0" fontId="49" fillId="4" borderId="53" xfId="20" applyFont="1" applyFill="1" applyBorder="1" applyAlignment="1">
      <alignment horizontal="center" vertical="center" wrapText="1"/>
    </xf>
    <xf numFmtId="0" fontId="49" fillId="4" borderId="54" xfId="20" applyFont="1" applyFill="1" applyBorder="1" applyAlignment="1">
      <alignment horizontal="center" vertical="center" wrapText="1"/>
    </xf>
    <xf numFmtId="0" fontId="49" fillId="4" borderId="55" xfId="20" applyFont="1" applyFill="1" applyBorder="1" applyAlignment="1">
      <alignment horizontal="center" vertical="center" wrapText="1"/>
    </xf>
    <xf numFmtId="166" fontId="59" fillId="5" borderId="9" xfId="20" applyNumberFormat="1" applyFont="1" applyFill="1" applyBorder="1" applyAlignment="1" applyProtection="1">
      <alignment horizontal="center" vertical="center" wrapText="1"/>
      <protection locked="0"/>
    </xf>
    <xf numFmtId="166" fontId="59" fillId="12" borderId="9" xfId="20" applyNumberFormat="1" applyFont="1" applyFill="1" applyBorder="1" applyAlignment="1" applyProtection="1">
      <alignment horizontal="center" vertical="center" wrapText="1"/>
      <protection locked="0"/>
    </xf>
    <xf numFmtId="166" fontId="59" fillId="12" borderId="35" xfId="20" applyNumberFormat="1" applyFont="1" applyFill="1" applyBorder="1" applyAlignment="1" applyProtection="1">
      <alignment horizontal="center" vertical="center" wrapText="1"/>
      <protection locked="0"/>
    </xf>
    <xf numFmtId="166" fontId="59" fillId="7" borderId="9" xfId="20" applyNumberFormat="1" applyFont="1" applyFill="1" applyBorder="1" applyAlignment="1" applyProtection="1">
      <alignment horizontal="center" vertical="center" wrapText="1"/>
      <protection locked="0"/>
    </xf>
    <xf numFmtId="166" fontId="59" fillId="11" borderId="9" xfId="20" applyNumberFormat="1" applyFont="1" applyFill="1" applyBorder="1" applyAlignment="1" applyProtection="1">
      <alignment horizontal="center" vertical="center" wrapText="1"/>
      <protection locked="0"/>
    </xf>
    <xf numFmtId="0" fontId="49" fillId="4" borderId="36" xfId="20" applyFont="1" applyFill="1" applyBorder="1" applyAlignment="1">
      <alignment horizontal="center" vertical="center" wrapText="1"/>
    </xf>
    <xf numFmtId="166" fontId="60" fillId="13" borderId="14" xfId="20" applyNumberFormat="1" applyFont="1" applyFill="1" applyBorder="1" applyAlignment="1" applyProtection="1">
      <alignment horizontal="center" vertical="center" wrapText="1"/>
      <protection locked="0"/>
    </xf>
    <xf numFmtId="166" fontId="61" fillId="13" borderId="37" xfId="20" applyNumberFormat="1" applyFont="1" applyFill="1" applyBorder="1" applyAlignment="1" applyProtection="1">
      <alignment horizontal="center" vertical="center" wrapText="1"/>
      <protection locked="0"/>
    </xf>
    <xf numFmtId="0" fontId="51" fillId="0" borderId="0" xfId="20" applyFont="1" applyAlignment="1">
      <alignment horizontal="left" vertical="center"/>
    </xf>
    <xf numFmtId="0" fontId="51" fillId="0" borderId="0" xfId="20" applyFont="1" applyAlignment="1">
      <alignment horizontal="center" vertical="center" wrapText="1"/>
    </xf>
    <xf numFmtId="0" fontId="27" fillId="0" borderId="0" xfId="20" applyFont="1" applyAlignment="1" applyProtection="1">
      <alignment horizontal="left" vertical="center"/>
      <protection locked="0"/>
    </xf>
    <xf numFmtId="0" fontId="49" fillId="4" borderId="10" xfId="20" applyFont="1" applyFill="1" applyBorder="1" applyAlignment="1">
      <alignment horizontal="center" vertical="center" wrapText="1"/>
    </xf>
    <xf numFmtId="0" fontId="49" fillId="4" borderId="9" xfId="20" applyFont="1" applyFill="1" applyBorder="1" applyAlignment="1">
      <alignment horizontal="center" vertical="center" wrapText="1"/>
    </xf>
    <xf numFmtId="0" fontId="36" fillId="5" borderId="9" xfId="20" applyFont="1" applyFill="1" applyBorder="1" applyAlignment="1" applyProtection="1">
      <alignment wrapText="1"/>
      <protection locked="0"/>
    </xf>
    <xf numFmtId="0" fontId="36" fillId="5" borderId="9" xfId="20" applyFont="1" applyFill="1" applyBorder="1" applyAlignment="1" applyProtection="1">
      <alignment horizontal="center" wrapText="1"/>
      <protection locked="0"/>
    </xf>
    <xf numFmtId="171" fontId="17" fillId="0" borderId="15" xfId="20" applyNumberFormat="1" applyFont="1" applyBorder="1" applyAlignment="1">
      <alignment horizontal="center" vertical="center" wrapText="1"/>
    </xf>
    <xf numFmtId="171" fontId="17" fillId="0" borderId="9" xfId="20" applyNumberFormat="1" applyFont="1" applyBorder="1" applyAlignment="1">
      <alignment horizontal="center" vertical="center" wrapText="1"/>
    </xf>
    <xf numFmtId="0" fontId="17" fillId="0" borderId="0" xfId="20" applyFont="1" applyAlignment="1">
      <alignment horizontal="center" vertical="center" wrapText="1"/>
    </xf>
    <xf numFmtId="171" fontId="23" fillId="0" borderId="15" xfId="20" applyNumberFormat="1" applyFont="1" applyBorder="1" applyAlignment="1" applyProtection="1">
      <alignment horizontal="center" vertical="center" wrapText="1"/>
      <protection locked="0"/>
    </xf>
    <xf numFmtId="171" fontId="23" fillId="0" borderId="9" xfId="20" applyNumberFormat="1" applyFont="1" applyBorder="1" applyAlignment="1" applyProtection="1">
      <alignment horizontal="center" vertical="center" wrapText="1"/>
      <protection locked="0"/>
    </xf>
    <xf numFmtId="171" fontId="27" fillId="0" borderId="15" xfId="20" applyNumberFormat="1" applyFont="1" applyBorder="1" applyProtection="1">
      <protection locked="0"/>
    </xf>
    <xf numFmtId="171" fontId="27" fillId="0" borderId="9" xfId="20" applyNumberFormat="1" applyFont="1" applyBorder="1" applyProtection="1">
      <protection locked="0"/>
    </xf>
    <xf numFmtId="0" fontId="2" fillId="0" borderId="11" xfId="20" applyBorder="1" applyProtection="1">
      <protection locked="0"/>
    </xf>
    <xf numFmtId="0" fontId="2" fillId="0" borderId="12" xfId="20" applyBorder="1" applyProtection="1">
      <protection locked="0"/>
    </xf>
    <xf numFmtId="167" fontId="0" fillId="0" borderId="12" xfId="22" applyNumberFormat="1" applyFont="1" applyBorder="1" applyProtection="1">
      <protection locked="0"/>
    </xf>
    <xf numFmtId="0" fontId="2" fillId="0" borderId="13" xfId="20" applyBorder="1" applyProtection="1">
      <protection locked="0"/>
    </xf>
    <xf numFmtId="0" fontId="20" fillId="0" borderId="0" xfId="20" applyFont="1" applyAlignment="1" applyProtection="1">
      <alignment horizontal="left" vertical="center" wrapText="1"/>
      <protection locked="0"/>
    </xf>
    <xf numFmtId="167" fontId="0" fillId="0" borderId="0" xfId="22" applyNumberFormat="1" applyFont="1" applyProtection="1">
      <protection locked="0"/>
    </xf>
    <xf numFmtId="0" fontId="2" fillId="0" borderId="5" xfId="20" applyBorder="1" applyProtection="1">
      <protection locked="0"/>
    </xf>
    <xf numFmtId="0" fontId="17" fillId="3" borderId="7" xfId="20" applyFont="1" applyFill="1" applyBorder="1" applyAlignment="1" applyProtection="1">
      <alignment vertical="center"/>
      <protection locked="0"/>
    </xf>
    <xf numFmtId="0" fontId="17" fillId="3" borderId="8" xfId="20" applyFont="1" applyFill="1" applyBorder="1" applyAlignment="1" applyProtection="1">
      <alignment vertical="center"/>
      <protection locked="0"/>
    </xf>
    <xf numFmtId="0" fontId="17" fillId="3" borderId="11" xfId="20" applyFont="1" applyFill="1" applyBorder="1" applyAlignment="1" applyProtection="1">
      <alignment vertical="center"/>
      <protection locked="0"/>
    </xf>
    <xf numFmtId="0" fontId="17" fillId="3" borderId="13" xfId="20" applyFont="1" applyFill="1" applyBorder="1" applyAlignment="1" applyProtection="1">
      <alignment vertical="center"/>
      <protection locked="0"/>
    </xf>
    <xf numFmtId="0" fontId="35" fillId="5" borderId="56" xfId="20" applyFont="1" applyFill="1" applyBorder="1" applyAlignment="1">
      <alignment horizontal="center" vertical="center" wrapText="1"/>
    </xf>
    <xf numFmtId="0" fontId="35" fillId="5" borderId="29" xfId="20" applyFont="1" applyFill="1" applyBorder="1" applyAlignment="1">
      <alignment horizontal="center" vertical="center" wrapText="1"/>
    </xf>
    <xf numFmtId="169" fontId="43" fillId="9" borderId="30" xfId="20" applyNumberFormat="1" applyFont="1" applyFill="1" applyBorder="1" applyAlignment="1">
      <alignment horizontal="center" vertical="center" wrapText="1"/>
    </xf>
    <xf numFmtId="0" fontId="35" fillId="5" borderId="27" xfId="20" applyFont="1" applyFill="1" applyBorder="1" applyAlignment="1">
      <alignment horizontal="center" vertical="center" wrapText="1"/>
    </xf>
    <xf numFmtId="0" fontId="63" fillId="4" borderId="1" xfId="20" applyFont="1" applyFill="1" applyBorder="1" applyAlignment="1" applyProtection="1">
      <alignment horizontal="center" vertical="center" wrapText="1"/>
      <protection locked="0"/>
    </xf>
    <xf numFmtId="0" fontId="63" fillId="4" borderId="2" xfId="20" applyFont="1" applyFill="1" applyBorder="1" applyAlignment="1" applyProtection="1">
      <alignment horizontal="center" vertical="center" wrapText="1"/>
      <protection locked="0"/>
    </xf>
    <xf numFmtId="0" fontId="63" fillId="4" borderId="57" xfId="20" applyFont="1" applyFill="1" applyBorder="1" applyAlignment="1" applyProtection="1">
      <alignment horizontal="center" vertical="center" wrapText="1"/>
      <protection locked="0"/>
    </xf>
    <xf numFmtId="170" fontId="35" fillId="12" borderId="46" xfId="20" applyNumberFormat="1" applyFont="1" applyFill="1" applyBorder="1" applyAlignment="1" applyProtection="1">
      <alignment horizontal="center" vertical="center" wrapText="1"/>
      <protection locked="0"/>
    </xf>
    <xf numFmtId="3" fontId="35" fillId="12" borderId="39" xfId="20" applyNumberFormat="1" applyFont="1" applyFill="1" applyBorder="1" applyAlignment="1" applyProtection="1">
      <alignment horizontal="center" vertical="center" wrapText="1"/>
      <protection locked="0"/>
    </xf>
    <xf numFmtId="170" fontId="19" fillId="12" borderId="46" xfId="20" applyNumberFormat="1" applyFont="1" applyFill="1" applyBorder="1" applyAlignment="1" applyProtection="1">
      <alignment horizontal="center" vertical="center" wrapText="1"/>
      <protection locked="0"/>
    </xf>
    <xf numFmtId="173" fontId="35" fillId="12" borderId="50" xfId="20" applyNumberFormat="1" applyFont="1" applyFill="1" applyBorder="1" applyAlignment="1" applyProtection="1">
      <alignment horizontal="center" vertical="center" wrapText="1"/>
      <protection locked="0"/>
    </xf>
    <xf numFmtId="0" fontId="45" fillId="5" borderId="21" xfId="20" applyFont="1" applyFill="1" applyBorder="1" applyAlignment="1">
      <alignment horizontal="left" vertical="center" wrapText="1"/>
    </xf>
    <xf numFmtId="0" fontId="45" fillId="5" borderId="22" xfId="20" applyFont="1" applyFill="1" applyBorder="1" applyAlignment="1">
      <alignment horizontal="left" vertical="center" wrapText="1"/>
    </xf>
    <xf numFmtId="0" fontId="55" fillId="0" borderId="9" xfId="20" applyFont="1" applyBorder="1" applyAlignment="1" applyProtection="1">
      <alignment horizontal="centerContinuous" vertical="center" wrapText="1"/>
      <protection locked="0"/>
    </xf>
    <xf numFmtId="0" fontId="41" fillId="0" borderId="9" xfId="20" applyFont="1" applyBorder="1" applyAlignment="1" applyProtection="1">
      <alignment horizontal="center" vertical="center" wrapText="1"/>
      <protection locked="0"/>
    </xf>
    <xf numFmtId="0" fontId="55" fillId="0" borderId="9" xfId="20" applyFont="1" applyBorder="1" applyAlignment="1" applyProtection="1">
      <alignment horizontal="left" vertical="center" wrapText="1"/>
      <protection locked="0"/>
    </xf>
    <xf numFmtId="0" fontId="56" fillId="0" borderId="9" xfId="20" applyFont="1" applyBorder="1" applyAlignment="1" applyProtection="1">
      <alignment horizontal="centerContinuous" vertical="center" wrapText="1"/>
      <protection locked="0"/>
    </xf>
    <xf numFmtId="168" fontId="55" fillId="0" borderId="14" xfId="20" applyNumberFormat="1" applyFont="1" applyBorder="1" applyAlignment="1" applyProtection="1">
      <alignment horizontal="centerContinuous" vertical="center" wrapText="1"/>
      <protection locked="0"/>
    </xf>
    <xf numFmtId="168" fontId="35" fillId="0" borderId="14" xfId="21" applyNumberFormat="1" applyFont="1" applyFill="1" applyBorder="1" applyAlignment="1" applyProtection="1">
      <alignment horizontal="center" vertical="center"/>
      <protection locked="0"/>
    </xf>
    <xf numFmtId="0" fontId="22" fillId="14" borderId="0" xfId="20" applyFont="1" applyFill="1" applyAlignment="1" applyProtection="1">
      <alignment horizontal="center" vertical="center" wrapText="1"/>
      <protection locked="0"/>
    </xf>
    <xf numFmtId="0" fontId="63" fillId="4" borderId="53" xfId="20" applyFont="1" applyFill="1" applyBorder="1" applyAlignment="1" applyProtection="1">
      <alignment horizontal="center" vertical="center" wrapText="1"/>
      <protection locked="0"/>
    </xf>
    <xf numFmtId="0" fontId="64" fillId="3" borderId="0" xfId="20" applyFont="1" applyFill="1" applyProtection="1">
      <protection locked="0"/>
    </xf>
    <xf numFmtId="0" fontId="8" fillId="0" borderId="0" xfId="1" applyProtection="1">
      <protection locked="0"/>
    </xf>
    <xf numFmtId="0" fontId="8" fillId="0" borderId="7" xfId="1" applyBorder="1" applyProtection="1">
      <protection locked="0"/>
    </xf>
    <xf numFmtId="0" fontId="19" fillId="0" borderId="0" xfId="1" applyFont="1" applyAlignment="1">
      <alignment vertical="center"/>
    </xf>
    <xf numFmtId="166" fontId="19" fillId="0" borderId="0" xfId="1" applyNumberFormat="1" applyFont="1" applyAlignment="1" applyProtection="1">
      <alignment horizontal="center" vertical="center" wrapText="1"/>
      <protection locked="0"/>
    </xf>
    <xf numFmtId="0" fontId="27" fillId="0" borderId="0" xfId="1" applyFont="1" applyAlignment="1" applyProtection="1">
      <alignment horizontal="center" vertical="center" wrapText="1"/>
      <protection locked="0"/>
    </xf>
    <xf numFmtId="0" fontId="8" fillId="0" borderId="8" xfId="1" applyBorder="1" applyProtection="1">
      <protection locked="0"/>
    </xf>
    <xf numFmtId="0" fontId="28" fillId="0" borderId="0" xfId="1" applyFont="1" applyProtection="1">
      <protection locked="0"/>
    </xf>
    <xf numFmtId="0" fontId="29" fillId="0" borderId="0" xfId="1" applyFont="1" applyProtection="1">
      <protection locked="0"/>
    </xf>
    <xf numFmtId="0" fontId="7" fillId="0" borderId="0" xfId="4" applyProtection="1">
      <protection locked="0"/>
    </xf>
    <xf numFmtId="0" fontId="7" fillId="0" borderId="7" xfId="4" applyBorder="1" applyProtection="1">
      <protection locked="0"/>
    </xf>
    <xf numFmtId="0" fontId="27" fillId="0" borderId="0" xfId="4" applyFont="1" applyAlignment="1" applyProtection="1">
      <alignment horizontal="center" vertical="center"/>
      <protection locked="0"/>
    </xf>
    <xf numFmtId="164" fontId="19" fillId="0" borderId="21" xfId="4" applyNumberFormat="1" applyFont="1" applyBorder="1" applyAlignment="1" applyProtection="1">
      <alignment horizontal="center" vertical="center" wrapText="1"/>
      <protection locked="0"/>
    </xf>
    <xf numFmtId="164" fontId="19" fillId="0" borderId="22" xfId="4" applyNumberFormat="1" applyFont="1" applyBorder="1" applyAlignment="1" applyProtection="1">
      <alignment horizontal="center" vertical="center" wrapText="1"/>
      <protection locked="0"/>
    </xf>
    <xf numFmtId="174" fontId="19" fillId="0" borderId="0" xfId="4" applyNumberFormat="1" applyFont="1" applyAlignment="1">
      <alignment horizontal="center" vertical="center" wrapText="1"/>
    </xf>
    <xf numFmtId="0" fontId="50" fillId="0" borderId="0" xfId="1" applyFont="1" applyAlignment="1" applyProtection="1">
      <alignment vertical="center" wrapText="1"/>
      <protection locked="0"/>
    </xf>
    <xf numFmtId="0" fontId="63" fillId="4" borderId="65" xfId="20" applyFont="1" applyFill="1" applyBorder="1" applyAlignment="1" applyProtection="1">
      <alignment horizontal="center" vertical="center" wrapText="1"/>
      <protection locked="0"/>
    </xf>
    <xf numFmtId="0" fontId="69" fillId="0" borderId="4" xfId="0" applyFont="1" applyBorder="1" applyAlignment="1">
      <alignment horizontal="center" vertical="center" wrapText="1"/>
    </xf>
    <xf numFmtId="0" fontId="0" fillId="0" borderId="4" xfId="0" applyBorder="1"/>
    <xf numFmtId="0" fontId="0" fillId="0" borderId="5" xfId="0" applyBorder="1"/>
    <xf numFmtId="0" fontId="0" fillId="0" borderId="6" xfId="0" applyBorder="1"/>
    <xf numFmtId="0" fontId="0" fillId="0" borderId="7" xfId="0" applyBorder="1"/>
    <xf numFmtId="0" fontId="73" fillId="0" borderId="8" xfId="0" applyFont="1" applyBorder="1" applyAlignment="1" applyProtection="1">
      <alignment vertical="center" wrapText="1"/>
      <protection locked="0"/>
    </xf>
    <xf numFmtId="0" fontId="72" fillId="0" borderId="0" xfId="0" applyFont="1" applyAlignment="1">
      <alignment horizontal="center" vertical="center" wrapText="1"/>
    </xf>
    <xf numFmtId="0" fontId="74" fillId="3" borderId="0" xfId="0" applyFont="1" applyFill="1" applyAlignment="1" applyProtection="1">
      <alignment vertical="center"/>
      <protection locked="0"/>
    </xf>
    <xf numFmtId="0" fontId="24" fillId="3" borderId="0" xfId="0" applyFont="1" applyFill="1" applyAlignment="1" applyProtection="1">
      <alignment vertical="center"/>
      <protection locked="0"/>
    </xf>
    <xf numFmtId="0" fontId="75" fillId="3" borderId="0" xfId="0" applyFont="1" applyFill="1" applyAlignment="1" applyProtection="1">
      <alignment vertical="center"/>
      <protection locked="0"/>
    </xf>
    <xf numFmtId="0" fontId="23" fillId="3" borderId="67" xfId="0" applyFont="1" applyFill="1" applyBorder="1" applyAlignment="1" applyProtection="1">
      <alignment horizontal="center" vertical="center"/>
      <protection locked="0"/>
    </xf>
    <xf numFmtId="166" fontId="76" fillId="7" borderId="68" xfId="0" applyNumberFormat="1" applyFont="1" applyFill="1" applyBorder="1" applyAlignment="1">
      <alignment horizontal="right" vertical="center" wrapText="1"/>
    </xf>
    <xf numFmtId="0" fontId="0" fillId="0" borderId="68" xfId="0" applyBorder="1" applyAlignment="1">
      <alignment vertical="center" wrapText="1"/>
    </xf>
    <xf numFmtId="0" fontId="0" fillId="0" borderId="0" xfId="0" applyAlignment="1">
      <alignment wrapText="1"/>
    </xf>
    <xf numFmtId="0" fontId="0" fillId="0" borderId="8" xfId="0" applyBorder="1"/>
    <xf numFmtId="0" fontId="77" fillId="0" borderId="0" xfId="0" applyFont="1" applyAlignment="1">
      <alignment horizontal="center" vertical="top" wrapText="1"/>
    </xf>
    <xf numFmtId="0" fontId="52" fillId="4" borderId="10" xfId="0" applyFont="1" applyFill="1" applyBorder="1" applyAlignment="1">
      <alignment horizontal="center" vertical="top" wrapText="1"/>
    </xf>
    <xf numFmtId="0" fontId="77" fillId="0" borderId="9" xfId="0" applyFont="1" applyBorder="1" applyAlignment="1" applyProtection="1">
      <alignment horizontal="center" vertical="top" wrapText="1"/>
      <protection locked="0"/>
    </xf>
    <xf numFmtId="0" fontId="0" fillId="0" borderId="11" xfId="0" applyBorder="1"/>
    <xf numFmtId="0" fontId="0" fillId="0" borderId="12" xfId="0" applyBorder="1"/>
    <xf numFmtId="0" fontId="0" fillId="0" borderId="13" xfId="0" applyBorder="1"/>
    <xf numFmtId="0" fontId="0" fillId="0" borderId="0" xfId="0" applyAlignment="1">
      <alignment vertical="center" wrapText="1"/>
    </xf>
    <xf numFmtId="0" fontId="0" fillId="0" borderId="7" xfId="0" applyBorder="1" applyAlignment="1">
      <alignment vertical="center" wrapText="1"/>
    </xf>
    <xf numFmtId="0" fontId="41" fillId="0" borderId="15" xfId="1" applyFont="1" applyBorder="1" applyAlignment="1" applyProtection="1">
      <alignment horizontal="center" vertical="center" wrapText="1"/>
      <protection locked="0"/>
    </xf>
    <xf numFmtId="0" fontId="41" fillId="0" borderId="72" xfId="1" applyFont="1" applyBorder="1" applyAlignment="1" applyProtection="1">
      <alignment horizontal="center" vertical="center" wrapText="1"/>
      <protection locked="0"/>
    </xf>
    <xf numFmtId="168" fontId="35" fillId="0" borderId="73" xfId="3" applyNumberFormat="1" applyFont="1" applyFill="1" applyBorder="1" applyAlignment="1" applyProtection="1">
      <alignment horizontal="center" vertical="center"/>
      <protection locked="0"/>
    </xf>
    <xf numFmtId="166" fontId="78" fillId="7" borderId="68" xfId="0" applyNumberFormat="1" applyFont="1" applyFill="1" applyBorder="1" applyAlignment="1">
      <alignment horizontal="right" vertical="center" wrapText="1"/>
    </xf>
    <xf numFmtId="2" fontId="55" fillId="0" borderId="9" xfId="20" applyNumberFormat="1" applyFont="1" applyBorder="1" applyAlignment="1" applyProtection="1">
      <alignment vertical="center" wrapText="1"/>
      <protection locked="0"/>
    </xf>
    <xf numFmtId="2" fontId="41" fillId="0" borderId="9" xfId="20" applyNumberFormat="1" applyFont="1" applyBorder="1" applyAlignment="1" applyProtection="1">
      <alignment vertical="center" wrapText="1"/>
      <protection locked="0"/>
    </xf>
    <xf numFmtId="2" fontId="56" fillId="0" borderId="9" xfId="20" applyNumberFormat="1" applyFont="1" applyBorder="1" applyAlignment="1" applyProtection="1">
      <alignment vertical="center" wrapText="1"/>
      <protection locked="0"/>
    </xf>
    <xf numFmtId="2" fontId="55" fillId="0" borderId="14" xfId="20" applyNumberFormat="1" applyFont="1" applyBorder="1" applyAlignment="1" applyProtection="1">
      <alignment vertical="center" wrapText="1"/>
      <protection locked="0"/>
    </xf>
    <xf numFmtId="2" fontId="35" fillId="0" borderId="14" xfId="21" applyNumberFormat="1" applyFont="1" applyFill="1" applyBorder="1" applyAlignment="1" applyProtection="1">
      <alignment vertical="center"/>
      <protection locked="0"/>
    </xf>
    <xf numFmtId="0" fontId="30" fillId="0" borderId="1" xfId="14" applyFont="1" applyBorder="1" applyAlignment="1">
      <alignment horizontal="center" vertical="center" wrapText="1"/>
    </xf>
    <xf numFmtId="0" fontId="30" fillId="0" borderId="2" xfId="14" applyFont="1" applyBorder="1" applyAlignment="1">
      <alignment horizontal="center" vertical="center" wrapText="1"/>
    </xf>
    <xf numFmtId="0" fontId="30" fillId="0" borderId="3" xfId="14" applyFont="1" applyBorder="1" applyAlignment="1">
      <alignment horizontal="center" vertical="center" wrapText="1"/>
    </xf>
    <xf numFmtId="0" fontId="31" fillId="0" borderId="5" xfId="14" applyFont="1" applyBorder="1" applyAlignment="1" applyProtection="1">
      <alignment horizontal="center" vertical="center" wrapText="1"/>
      <protection locked="0"/>
    </xf>
    <xf numFmtId="0" fontId="31" fillId="0" borderId="6" xfId="14" applyFont="1" applyBorder="1" applyAlignment="1" applyProtection="1">
      <alignment horizontal="center" vertical="center" wrapText="1"/>
      <protection locked="0"/>
    </xf>
    <xf numFmtId="0" fontId="10" fillId="4" borderId="1" xfId="14" applyFont="1" applyFill="1" applyBorder="1" applyAlignment="1">
      <alignment horizontal="center" vertical="center" wrapText="1"/>
    </xf>
    <xf numFmtId="0" fontId="10" fillId="4" borderId="2" xfId="14" applyFont="1" applyFill="1" applyBorder="1" applyAlignment="1">
      <alignment horizontal="center" vertical="center" wrapText="1"/>
    </xf>
    <xf numFmtId="0" fontId="11" fillId="0" borderId="33" xfId="14" applyFont="1" applyBorder="1" applyAlignment="1">
      <alignment horizontal="center" vertical="center" wrapText="1"/>
    </xf>
    <xf numFmtId="0" fontId="11" fillId="0" borderId="2" xfId="14" applyFont="1" applyBorder="1" applyAlignment="1">
      <alignment horizontal="center" vertical="center" wrapText="1"/>
    </xf>
    <xf numFmtId="0" fontId="10" fillId="4" borderId="4" xfId="14" applyFont="1" applyFill="1" applyBorder="1" applyAlignment="1">
      <alignment horizontal="center" vertical="center" wrapText="1"/>
    </xf>
    <xf numFmtId="0" fontId="10" fillId="4" borderId="5" xfId="14" applyFont="1" applyFill="1" applyBorder="1" applyAlignment="1">
      <alignment horizontal="center" vertical="center" wrapText="1"/>
    </xf>
    <xf numFmtId="0" fontId="10" fillId="4" borderId="6" xfId="14" applyFont="1" applyFill="1" applyBorder="1" applyAlignment="1">
      <alignment horizontal="center" vertical="center" wrapText="1"/>
    </xf>
    <xf numFmtId="0" fontId="62" fillId="4" borderId="4" xfId="20" applyFont="1" applyFill="1" applyBorder="1" applyAlignment="1" applyProtection="1">
      <alignment horizontal="center"/>
      <protection locked="0"/>
    </xf>
    <xf numFmtId="0" fontId="62" fillId="4" borderId="6" xfId="20" applyFont="1" applyFill="1" applyBorder="1" applyAlignment="1" applyProtection="1">
      <alignment horizontal="center"/>
      <protection locked="0"/>
    </xf>
    <xf numFmtId="0" fontId="17" fillId="5" borderId="55" xfId="20" applyFont="1" applyFill="1" applyBorder="1" applyAlignment="1">
      <alignment vertical="center"/>
    </xf>
    <xf numFmtId="0" fontId="17" fillId="5" borderId="9" xfId="20" applyFont="1" applyFill="1" applyBorder="1" applyAlignment="1">
      <alignment vertical="center"/>
    </xf>
    <xf numFmtId="0" fontId="17" fillId="5" borderId="55" xfId="20" applyFont="1" applyFill="1" applyBorder="1" applyAlignment="1">
      <alignment horizontal="left" vertical="center"/>
    </xf>
    <xf numFmtId="0" fontId="17" fillId="5" borderId="9" xfId="20" applyFont="1" applyFill="1" applyBorder="1" applyAlignment="1">
      <alignment horizontal="left" vertical="center"/>
    </xf>
    <xf numFmtId="0" fontId="17" fillId="5" borderId="55" xfId="20" applyFont="1" applyFill="1" applyBorder="1" applyAlignment="1">
      <alignment horizontal="left" vertical="center" wrapText="1"/>
    </xf>
    <xf numFmtId="0" fontId="17" fillId="5" borderId="9" xfId="20" applyFont="1" applyFill="1" applyBorder="1" applyAlignment="1">
      <alignment horizontal="left" vertical="center" wrapText="1"/>
    </xf>
    <xf numFmtId="0" fontId="38" fillId="5" borderId="0" xfId="20" applyFont="1" applyFill="1" applyAlignment="1" applyProtection="1">
      <alignment horizontal="center"/>
      <protection locked="0"/>
    </xf>
    <xf numFmtId="0" fontId="38" fillId="5" borderId="8" xfId="20" applyFont="1" applyFill="1" applyBorder="1" applyAlignment="1" applyProtection="1">
      <alignment horizontal="center"/>
      <protection locked="0"/>
    </xf>
    <xf numFmtId="0" fontId="38" fillId="5" borderId="8" xfId="20" applyFont="1" applyFill="1" applyBorder="1" applyAlignment="1" applyProtection="1">
      <alignment horizontal="left"/>
      <protection locked="0"/>
    </xf>
    <xf numFmtId="0" fontId="38" fillId="5" borderId="12" xfId="20" applyFont="1" applyFill="1" applyBorder="1" applyAlignment="1" applyProtection="1">
      <alignment horizontal="left"/>
      <protection locked="0"/>
    </xf>
    <xf numFmtId="0" fontId="38" fillId="5" borderId="13" xfId="20" applyFont="1" applyFill="1" applyBorder="1" applyAlignment="1" applyProtection="1">
      <alignment horizontal="left"/>
      <protection locked="0"/>
    </xf>
    <xf numFmtId="0" fontId="39" fillId="4" borderId="1" xfId="20" applyFont="1" applyFill="1" applyBorder="1" applyAlignment="1" applyProtection="1">
      <alignment horizontal="center" vertical="center" wrapText="1"/>
      <protection locked="0"/>
    </xf>
    <xf numFmtId="0" fontId="39" fillId="4" borderId="2" xfId="20" applyFont="1" applyFill="1" applyBorder="1" applyAlignment="1" applyProtection="1">
      <alignment horizontal="center" vertical="center" wrapText="1"/>
      <protection locked="0"/>
    </xf>
    <xf numFmtId="0" fontId="37" fillId="5" borderId="59" xfId="20" applyFont="1" applyFill="1" applyBorder="1" applyAlignment="1" applyProtection="1">
      <alignment horizontal="center" vertical="center" wrapText="1"/>
      <protection locked="0"/>
    </xf>
    <xf numFmtId="0" fontId="37" fillId="5" borderId="60" xfId="20" applyFont="1" applyFill="1" applyBorder="1" applyAlignment="1" applyProtection="1">
      <alignment horizontal="center" vertical="center" wrapText="1"/>
      <protection locked="0"/>
    </xf>
    <xf numFmtId="0" fontId="44" fillId="0" borderId="16" xfId="20" applyFont="1" applyBorder="1" applyAlignment="1">
      <alignment horizontal="center" vertical="center" wrapText="1"/>
    </xf>
    <xf numFmtId="0" fontId="35" fillId="0" borderId="18" xfId="20" applyFont="1" applyBorder="1" applyAlignment="1">
      <alignment horizontal="center" vertical="center" wrapText="1"/>
    </xf>
    <xf numFmtId="0" fontId="43" fillId="3" borderId="58" xfId="20" applyFont="1" applyFill="1" applyBorder="1" applyAlignment="1">
      <alignment horizontal="center" vertical="center" wrapText="1"/>
    </xf>
    <xf numFmtId="0" fontId="17" fillId="5" borderId="36" xfId="20" applyFont="1" applyFill="1" applyBorder="1" applyAlignment="1">
      <alignment vertical="center" wrapText="1"/>
    </xf>
    <xf numFmtId="0" fontId="17" fillId="5" borderId="14" xfId="20" applyFont="1" applyFill="1" applyBorder="1" applyAlignment="1">
      <alignment vertical="center" wrapText="1"/>
    </xf>
    <xf numFmtId="0" fontId="20" fillId="0" borderId="0" xfId="20" applyFont="1" applyAlignment="1" applyProtection="1">
      <alignment horizontal="left" wrapText="1"/>
      <protection locked="0"/>
    </xf>
    <xf numFmtId="0" fontId="45" fillId="5" borderId="21" xfId="20" applyFont="1" applyFill="1" applyBorder="1" applyAlignment="1">
      <alignment horizontal="left" vertical="center" wrapText="1"/>
    </xf>
    <xf numFmtId="0" fontId="45" fillId="5" borderId="22" xfId="20" applyFont="1" applyFill="1" applyBorder="1" applyAlignment="1">
      <alignment horizontal="left" vertical="center" wrapText="1"/>
    </xf>
    <xf numFmtId="169" fontId="48" fillId="5" borderId="21" xfId="20" applyNumberFormat="1" applyFont="1" applyFill="1" applyBorder="1" applyAlignment="1" applyProtection="1">
      <alignment horizontal="center" vertical="center" wrapText="1"/>
      <protection locked="0"/>
    </xf>
    <xf numFmtId="169" fontId="48" fillId="5" borderId="42" xfId="20" applyNumberFormat="1" applyFont="1" applyFill="1" applyBorder="1" applyAlignment="1" applyProtection="1">
      <alignment horizontal="center" vertical="center" wrapText="1"/>
      <protection locked="0"/>
    </xf>
    <xf numFmtId="169" fontId="48" fillId="5" borderId="22" xfId="20" applyNumberFormat="1" applyFont="1" applyFill="1" applyBorder="1" applyAlignment="1" applyProtection="1">
      <alignment horizontal="center" vertical="center" wrapText="1"/>
      <protection locked="0"/>
    </xf>
    <xf numFmtId="170" fontId="48" fillId="7" borderId="21" xfId="20" applyNumberFormat="1" applyFont="1" applyFill="1" applyBorder="1" applyAlignment="1" applyProtection="1">
      <alignment horizontal="center" vertical="center" wrapText="1"/>
      <protection locked="0"/>
    </xf>
    <xf numFmtId="170" fontId="48" fillId="7" borderId="42" xfId="20" applyNumberFormat="1" applyFont="1" applyFill="1" applyBorder="1" applyAlignment="1" applyProtection="1">
      <alignment horizontal="center" vertical="center" wrapText="1"/>
      <protection locked="0"/>
    </xf>
    <xf numFmtId="170" fontId="48" fillId="7" borderId="22" xfId="20" applyNumberFormat="1" applyFont="1" applyFill="1" applyBorder="1" applyAlignment="1" applyProtection="1">
      <alignment horizontal="center" vertical="center" wrapText="1"/>
      <protection locked="0"/>
    </xf>
    <xf numFmtId="0" fontId="35" fillId="0" borderId="38" xfId="20" applyFont="1" applyBorder="1" applyAlignment="1">
      <alignment horizontal="center" vertical="center" wrapText="1"/>
    </xf>
    <xf numFmtId="0" fontId="43" fillId="3" borderId="66" xfId="20" applyFont="1" applyFill="1" applyBorder="1" applyAlignment="1">
      <alignment horizontal="center" vertical="center" wrapText="1"/>
    </xf>
    <xf numFmtId="0" fontId="43" fillId="3" borderId="57" xfId="20" applyFont="1" applyFill="1" applyBorder="1" applyAlignment="1">
      <alignment horizontal="center" vertical="center" wrapText="1"/>
    </xf>
    <xf numFmtId="0" fontId="14" fillId="2" borderId="0" xfId="20" applyFont="1" applyFill="1" applyAlignment="1" applyProtection="1">
      <alignment horizontal="center" vertical="center" wrapText="1"/>
      <protection locked="0"/>
    </xf>
    <xf numFmtId="0" fontId="49" fillId="4" borderId="27" xfId="20" applyFont="1" applyFill="1" applyBorder="1" applyAlignment="1">
      <alignment horizontal="left" vertical="center" wrapText="1"/>
    </xf>
    <xf numFmtId="0" fontId="49" fillId="4" borderId="28" xfId="20" applyFont="1" applyFill="1" applyBorder="1" applyAlignment="1">
      <alignment horizontal="left" vertical="center"/>
    </xf>
    <xf numFmtId="0" fontId="17" fillId="5" borderId="27" xfId="20" applyFont="1" applyFill="1" applyBorder="1" applyAlignment="1">
      <alignment horizontal="left" vertical="center" wrapText="1"/>
    </xf>
    <xf numFmtId="0" fontId="17" fillId="5" borderId="45" xfId="20" applyFont="1" applyFill="1" applyBorder="1" applyAlignment="1">
      <alignment horizontal="left" vertical="center"/>
    </xf>
    <xf numFmtId="170" fontId="48" fillId="11" borderId="42" xfId="20" applyNumberFormat="1" applyFont="1" applyFill="1" applyBorder="1" applyAlignment="1" applyProtection="1">
      <alignment horizontal="center" vertical="center" wrapText="1"/>
      <protection locked="0"/>
    </xf>
    <xf numFmtId="170" fontId="48" fillId="11" borderId="22" xfId="20" applyNumberFormat="1" applyFont="1" applyFill="1" applyBorder="1" applyAlignment="1" applyProtection="1">
      <alignment horizontal="center" vertical="center" wrapText="1"/>
      <protection locked="0"/>
    </xf>
    <xf numFmtId="0" fontId="52" fillId="15" borderId="21" xfId="14" applyFont="1" applyFill="1" applyBorder="1" applyAlignment="1">
      <alignment horizontal="center" vertical="center" wrapText="1"/>
    </xf>
    <xf numFmtId="0" fontId="52" fillId="15" borderId="22" xfId="14" applyFont="1" applyFill="1" applyBorder="1" applyAlignment="1">
      <alignment horizontal="center" vertical="center" wrapText="1"/>
    </xf>
    <xf numFmtId="0" fontId="66" fillId="0" borderId="21" xfId="0" applyFont="1" applyBorder="1" applyAlignment="1">
      <alignment horizontal="center" vertical="center" wrapText="1"/>
    </xf>
    <xf numFmtId="0" fontId="66" fillId="0" borderId="22" xfId="0" applyFont="1" applyBorder="1" applyAlignment="1">
      <alignment horizontal="center" vertical="center" wrapText="1"/>
    </xf>
    <xf numFmtId="0" fontId="23" fillId="7" borderId="27" xfId="4" applyFont="1" applyFill="1" applyBorder="1" applyAlignment="1">
      <alignment horizontal="center" vertical="center" wrapText="1"/>
    </xf>
    <xf numFmtId="0" fontId="23" fillId="7" borderId="45" xfId="4" applyFont="1" applyFill="1" applyBorder="1" applyAlignment="1">
      <alignment horizontal="center" vertical="center" wrapText="1"/>
    </xf>
    <xf numFmtId="0" fontId="23" fillId="7" borderId="28" xfId="4" applyFont="1" applyFill="1" applyBorder="1" applyAlignment="1">
      <alignment horizontal="center" vertical="center" wrapText="1"/>
    </xf>
    <xf numFmtId="0" fontId="23" fillId="7" borderId="21" xfId="4" applyFont="1" applyFill="1" applyBorder="1" applyAlignment="1">
      <alignment horizontal="center" vertical="center" wrapText="1"/>
    </xf>
    <xf numFmtId="0" fontId="23" fillId="7" borderId="22" xfId="4" applyFont="1" applyFill="1" applyBorder="1" applyAlignment="1">
      <alignment horizontal="center" vertical="center" wrapText="1"/>
    </xf>
    <xf numFmtId="0" fontId="23" fillId="0" borderId="31" xfId="4" applyFont="1" applyBorder="1" applyAlignment="1">
      <alignment horizontal="left" vertical="center" wrapText="1"/>
    </xf>
    <xf numFmtId="0" fontId="23" fillId="0" borderId="32" xfId="4" applyFont="1" applyBorder="1" applyAlignment="1">
      <alignment horizontal="left" vertical="center" wrapText="1"/>
    </xf>
    <xf numFmtId="164" fontId="19" fillId="0" borderId="61" xfId="4" applyNumberFormat="1" applyFont="1" applyBorder="1" applyAlignment="1" applyProtection="1">
      <alignment horizontal="center" vertical="center" wrapText="1"/>
      <protection locked="0"/>
    </xf>
    <xf numFmtId="164" fontId="19" fillId="0" borderId="47" xfId="4" applyNumberFormat="1" applyFont="1" applyBorder="1" applyAlignment="1" applyProtection="1">
      <alignment horizontal="center" vertical="center" wrapText="1"/>
      <protection locked="0"/>
    </xf>
    <xf numFmtId="164" fontId="19" fillId="0" borderId="62" xfId="4" applyNumberFormat="1" applyFont="1" applyBorder="1" applyAlignment="1" applyProtection="1">
      <alignment horizontal="center" vertical="center" wrapText="1"/>
      <protection locked="0"/>
    </xf>
    <xf numFmtId="164" fontId="19" fillId="0" borderId="21" xfId="4" applyNumberFormat="1" applyFont="1" applyBorder="1" applyAlignment="1" applyProtection="1">
      <alignment horizontal="center" vertical="center" wrapText="1"/>
      <protection locked="0"/>
    </xf>
    <xf numFmtId="164" fontId="19" fillId="0" borderId="22" xfId="4" applyNumberFormat="1" applyFont="1" applyBorder="1" applyAlignment="1" applyProtection="1">
      <alignment horizontal="center" vertical="center" wrapText="1"/>
      <protection locked="0"/>
    </xf>
    <xf numFmtId="0" fontId="17" fillId="5" borderId="29" xfId="20" applyFont="1" applyFill="1" applyBorder="1" applyAlignment="1">
      <alignment horizontal="left" vertical="center" wrapText="1"/>
    </xf>
    <xf numFmtId="0" fontId="17" fillId="5" borderId="47" xfId="20" applyFont="1" applyFill="1" applyBorder="1" applyAlignment="1">
      <alignment horizontal="left" vertical="center" wrapText="1"/>
    </xf>
    <xf numFmtId="0" fontId="17" fillId="5" borderId="30" xfId="20" applyFont="1" applyFill="1" applyBorder="1" applyAlignment="1">
      <alignment horizontal="left" vertical="center"/>
    </xf>
    <xf numFmtId="0" fontId="17" fillId="5" borderId="49" xfId="20" applyFont="1" applyFill="1" applyBorder="1" applyAlignment="1">
      <alignment horizontal="left" vertical="center"/>
    </xf>
    <xf numFmtId="0" fontId="17" fillId="5" borderId="21" xfId="20" applyFont="1" applyFill="1" applyBorder="1" applyAlignment="1">
      <alignment horizontal="left" vertical="center" wrapText="1"/>
    </xf>
    <xf numFmtId="0" fontId="17" fillId="5" borderId="51" xfId="20" applyFont="1" applyFill="1" applyBorder="1" applyAlignment="1">
      <alignment horizontal="left" vertical="center" wrapText="1"/>
    </xf>
    <xf numFmtId="0" fontId="23" fillId="5" borderId="19" xfId="4" applyFont="1" applyFill="1" applyBorder="1" applyAlignment="1">
      <alignment horizontal="left" vertical="center" wrapText="1"/>
    </xf>
    <xf numFmtId="0" fontId="23" fillId="5" borderId="20" xfId="4" applyFont="1" applyFill="1" applyBorder="1" applyAlignment="1">
      <alignment horizontal="left" vertical="center" wrapText="1"/>
    </xf>
    <xf numFmtId="164" fontId="23" fillId="5" borderId="63" xfId="4" applyNumberFormat="1" applyFont="1" applyFill="1" applyBorder="1" applyAlignment="1" applyProtection="1">
      <alignment horizontal="center" vertical="center" wrapText="1"/>
      <protection locked="0"/>
    </xf>
    <xf numFmtId="164" fontId="23" fillId="5" borderId="49" xfId="4" applyNumberFormat="1" applyFont="1" applyFill="1" applyBorder="1" applyAlignment="1" applyProtection="1">
      <alignment horizontal="center" vertical="center" wrapText="1"/>
      <protection locked="0"/>
    </xf>
    <xf numFmtId="164" fontId="23" fillId="5" borderId="64" xfId="4" applyNumberFormat="1" applyFont="1" applyFill="1" applyBorder="1" applyAlignment="1" applyProtection="1">
      <alignment horizontal="center" vertical="center" wrapText="1"/>
      <protection locked="0"/>
    </xf>
    <xf numFmtId="164" fontId="23" fillId="5" borderId="21" xfId="4" applyNumberFormat="1" applyFont="1" applyFill="1" applyBorder="1" applyAlignment="1" applyProtection="1">
      <alignment horizontal="center" vertical="center" wrapText="1"/>
      <protection locked="0"/>
    </xf>
    <xf numFmtId="164" fontId="23" fillId="5" borderId="22" xfId="4" applyNumberFormat="1" applyFont="1" applyFill="1" applyBorder="1" applyAlignment="1" applyProtection="1">
      <alignment horizontal="center" vertical="center" wrapText="1"/>
      <protection locked="0"/>
    </xf>
    <xf numFmtId="0" fontId="27" fillId="0" borderId="0" xfId="1" applyFont="1" applyAlignment="1" applyProtection="1">
      <alignment horizontal="center" vertical="center"/>
      <protection locked="0"/>
    </xf>
    <xf numFmtId="0" fontId="49" fillId="4" borderId="10" xfId="20" applyFont="1" applyFill="1" applyBorder="1" applyAlignment="1">
      <alignment horizontal="center" vertical="center" wrapText="1"/>
    </xf>
    <xf numFmtId="0" fontId="77" fillId="0" borderId="15" xfId="0" applyFont="1" applyBorder="1" applyAlignment="1">
      <alignment horizontal="center" vertical="center" wrapText="1"/>
    </xf>
    <xf numFmtId="0" fontId="77" fillId="0" borderId="70" xfId="0" applyFont="1" applyBorder="1" applyAlignment="1">
      <alignment horizontal="center" vertical="center" wrapText="1"/>
    </xf>
    <xf numFmtId="0" fontId="77" fillId="2" borderId="15" xfId="0" applyFont="1" applyFill="1" applyBorder="1" applyAlignment="1" applyProtection="1">
      <alignment horizontal="center" vertical="top" wrapText="1"/>
      <protection locked="0"/>
    </xf>
    <xf numFmtId="0" fontId="77" fillId="2" borderId="71" xfId="0" applyFont="1" applyFill="1" applyBorder="1" applyAlignment="1" applyProtection="1">
      <alignment horizontal="center" vertical="top" wrapText="1"/>
      <protection locked="0"/>
    </xf>
    <xf numFmtId="0" fontId="69" fillId="7" borderId="68" xfId="0" applyFont="1" applyFill="1" applyBorder="1" applyAlignment="1">
      <alignment horizontal="left" vertical="center"/>
    </xf>
    <xf numFmtId="0" fontId="70" fillId="7" borderId="68" xfId="0" applyFont="1" applyFill="1" applyBorder="1" applyAlignment="1">
      <alignment horizontal="left" vertical="center"/>
    </xf>
    <xf numFmtId="0" fontId="52" fillId="4" borderId="69" xfId="0" applyFont="1" applyFill="1" applyBorder="1" applyAlignment="1">
      <alignment horizontal="center" vertical="top" wrapText="1"/>
    </xf>
    <xf numFmtId="0" fontId="52" fillId="4" borderId="10" xfId="0" applyFont="1" applyFill="1" applyBorder="1" applyAlignment="1">
      <alignment horizontal="center" vertical="top" wrapText="1"/>
    </xf>
    <xf numFmtId="0" fontId="68" fillId="0" borderId="1" xfId="0" applyFont="1" applyBorder="1" applyAlignment="1">
      <alignment horizontal="center" vertical="center" wrapText="1"/>
    </xf>
    <xf numFmtId="0" fontId="68" fillId="0" borderId="2" xfId="0" applyFont="1" applyBorder="1" applyAlignment="1">
      <alignment horizontal="center" vertical="center" wrapText="1"/>
    </xf>
    <xf numFmtId="0" fontId="68" fillId="0" borderId="3" xfId="0" applyFont="1" applyBorder="1" applyAlignment="1">
      <alignment horizontal="center" vertical="center" wrapText="1"/>
    </xf>
    <xf numFmtId="0" fontId="70" fillId="0" borderId="2" xfId="0" applyFont="1" applyBorder="1" applyAlignment="1">
      <alignment horizontal="center" vertical="center" wrapText="1"/>
    </xf>
    <xf numFmtId="0" fontId="70" fillId="0" borderId="3" xfId="0" applyFont="1" applyBorder="1" applyAlignment="1">
      <alignment horizontal="center" vertical="center" wrapText="1"/>
    </xf>
    <xf numFmtId="0" fontId="71" fillId="16" borderId="0" xfId="0" applyFont="1" applyFill="1" applyAlignment="1">
      <alignment horizontal="center" vertical="center" wrapText="1"/>
    </xf>
    <xf numFmtId="0" fontId="72" fillId="2" borderId="0" xfId="0" applyFont="1" applyFill="1" applyAlignment="1">
      <alignment horizontal="center" vertical="center" wrapText="1"/>
    </xf>
    <xf numFmtId="0" fontId="75" fillId="3" borderId="0" xfId="0" applyFont="1" applyFill="1" applyAlignment="1" applyProtection="1">
      <alignment horizontal="center" vertical="center" wrapText="1"/>
      <protection locked="0"/>
    </xf>
  </cellXfs>
  <cellStyles count="24">
    <cellStyle name="Monétaire 2" xfId="3" xr:uid="{00000000-0005-0000-0000-000000000000}"/>
    <cellStyle name="Monétaire 2 2" xfId="5" xr:uid="{00000000-0005-0000-0000-000001000000}"/>
    <cellStyle name="Monétaire 2 3" xfId="12" xr:uid="{00000000-0005-0000-0000-000002000000}"/>
    <cellStyle name="Monétaire 2 4" xfId="16" xr:uid="{00000000-0005-0000-0000-000003000000}"/>
    <cellStyle name="Monétaire 2 5" xfId="21" xr:uid="{00000000-0005-0000-0000-000004000000}"/>
    <cellStyle name="Monétaire 3" xfId="8" xr:uid="{00000000-0005-0000-0000-000005000000}"/>
    <cellStyle name="Monétaire 4" xfId="10" xr:uid="{00000000-0005-0000-0000-000006000000}"/>
    <cellStyle name="Normal" xfId="0" builtinId="0"/>
    <cellStyle name="Normal 2" xfId="7" xr:uid="{00000000-0005-0000-0000-000008000000}"/>
    <cellStyle name="Normal 2 2" xfId="14" xr:uid="{00000000-0005-0000-0000-000009000000}"/>
    <cellStyle name="Normal 2 3" xfId="23" xr:uid="{00000000-0005-0000-0000-00000A000000}"/>
    <cellStyle name="Normal 3" xfId="1" xr:uid="{00000000-0005-0000-0000-00000B000000}"/>
    <cellStyle name="Normal 3 2" xfId="4" xr:uid="{00000000-0005-0000-0000-00000C000000}"/>
    <cellStyle name="Normal 3 3" xfId="11" xr:uid="{00000000-0005-0000-0000-00000D000000}"/>
    <cellStyle name="Normal 3 4" xfId="15" xr:uid="{00000000-0005-0000-0000-00000E000000}"/>
    <cellStyle name="Normal 3 5" xfId="20" xr:uid="{00000000-0005-0000-0000-00000F000000}"/>
    <cellStyle name="Normal 4" xfId="9" xr:uid="{00000000-0005-0000-0000-000010000000}"/>
    <cellStyle name="Pourcentage 2" xfId="2" xr:uid="{00000000-0005-0000-0000-000011000000}"/>
    <cellStyle name="Pourcentage 2 2" xfId="6" xr:uid="{00000000-0005-0000-0000-000012000000}"/>
    <cellStyle name="Pourcentage 2 2 2" xfId="19" xr:uid="{00000000-0005-0000-0000-000013000000}"/>
    <cellStyle name="Pourcentage 2 2 3" xfId="22" xr:uid="{00000000-0005-0000-0000-000014000000}"/>
    <cellStyle name="Pourcentage 2 3" xfId="13" xr:uid="{00000000-0005-0000-0000-000015000000}"/>
    <cellStyle name="Pourcentage 2 4" xfId="17" xr:uid="{00000000-0005-0000-0000-000016000000}"/>
    <cellStyle name="Pourcentage 3" xfId="18" xr:uid="{00000000-0005-0000-0000-000017000000}"/>
  </cellStyles>
  <dxfs count="25">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colors>
    <mruColors>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15</xdr:col>
      <xdr:colOff>57150</xdr:colOff>
      <xdr:row>16</xdr:row>
      <xdr:rowOff>0</xdr:rowOff>
    </xdr:from>
    <xdr:ext cx="184731" cy="264560"/>
    <xdr:sp macro="" textlink="">
      <xdr:nvSpPr>
        <xdr:cNvPr id="2" name="ZoneTexte 1">
          <a:extLst>
            <a:ext uri="{FF2B5EF4-FFF2-40B4-BE49-F238E27FC236}">
              <a16:creationId xmlns:a16="http://schemas.microsoft.com/office/drawing/2014/main" id="{FB68225A-332D-4BD2-A6C5-5C36FC3BDCA0}"/>
            </a:ext>
          </a:extLst>
        </xdr:cNvPr>
        <xdr:cNvSpPr txBox="1"/>
      </xdr:nvSpPr>
      <xdr:spPr>
        <a:xfrm>
          <a:off x="45119925"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15</xdr:col>
      <xdr:colOff>2227644</xdr:colOff>
      <xdr:row>18</xdr:row>
      <xdr:rowOff>426736</xdr:rowOff>
    </xdr:from>
    <xdr:to>
      <xdr:col>24</xdr:col>
      <xdr:colOff>995797</xdr:colOff>
      <xdr:row>29</xdr:row>
      <xdr:rowOff>0</xdr:rowOff>
    </xdr:to>
    <xdr:sp macro="" textlink="">
      <xdr:nvSpPr>
        <xdr:cNvPr id="3" name="Rectangle 2">
          <a:extLst>
            <a:ext uri="{FF2B5EF4-FFF2-40B4-BE49-F238E27FC236}">
              <a16:creationId xmlns:a16="http://schemas.microsoft.com/office/drawing/2014/main" id="{CBDB0CAC-D558-40D5-A35B-CC5F99C4193B}"/>
            </a:ext>
          </a:extLst>
        </xdr:cNvPr>
        <xdr:cNvSpPr/>
      </xdr:nvSpPr>
      <xdr:spPr>
        <a:xfrm>
          <a:off x="47290419" y="10542286"/>
          <a:ext cx="5864278" cy="6259814"/>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ACB941A0-B8FA-4447-A31D-1FE8096B2A0A}"/>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11</xdr:col>
      <xdr:colOff>0</xdr:colOff>
      <xdr:row>20</xdr:row>
      <xdr:rowOff>485887</xdr:rowOff>
    </xdr:from>
    <xdr:to>
      <xdr:col>12</xdr:col>
      <xdr:colOff>3473500</xdr:colOff>
      <xdr:row>24</xdr:row>
      <xdr:rowOff>81395</xdr:rowOff>
    </xdr:to>
    <xdr:sp macro="" textlink="">
      <xdr:nvSpPr>
        <xdr:cNvPr id="5" name="Rectangle 4">
          <a:extLst>
            <a:ext uri="{FF2B5EF4-FFF2-40B4-BE49-F238E27FC236}">
              <a16:creationId xmlns:a16="http://schemas.microsoft.com/office/drawing/2014/main" id="{C7947606-DD97-461F-9E41-93AE02E4DE57}"/>
            </a:ext>
          </a:extLst>
        </xdr:cNvPr>
        <xdr:cNvSpPr/>
      </xdr:nvSpPr>
      <xdr:spPr>
        <a:xfrm>
          <a:off x="35052000" y="12182587"/>
          <a:ext cx="6150025" cy="2014858"/>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1</xdr:col>
      <xdr:colOff>144571</xdr:colOff>
      <xdr:row>26</xdr:row>
      <xdr:rowOff>159026</xdr:rowOff>
    </xdr:from>
    <xdr:to>
      <xdr:col>3</xdr:col>
      <xdr:colOff>3158236</xdr:colOff>
      <xdr:row>28</xdr:row>
      <xdr:rowOff>448163</xdr:rowOff>
    </xdr:to>
    <xdr:sp macro="" textlink="">
      <xdr:nvSpPr>
        <xdr:cNvPr id="6" name="Rectangle 5">
          <a:extLst>
            <a:ext uri="{FF2B5EF4-FFF2-40B4-BE49-F238E27FC236}">
              <a16:creationId xmlns:a16="http://schemas.microsoft.com/office/drawing/2014/main" id="{EE24542A-3368-4293-BBD3-2BA836661629}"/>
            </a:ext>
          </a:extLst>
        </xdr:cNvPr>
        <xdr:cNvSpPr/>
      </xdr:nvSpPr>
      <xdr:spPr>
        <a:xfrm>
          <a:off x="335071" y="15341876"/>
          <a:ext cx="12348165" cy="1298787"/>
        </a:xfrm>
        <a:prstGeom prst="wedgeRectCallout">
          <a:avLst>
            <a:gd name="adj1" fmla="val 59567"/>
            <a:gd name="adj2" fmla="val 10639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Attention chiffrement en mois, il n'est autorisé, qu'un chiffrement maximum de 1Attention encryption in months,Attention chiffrage en mois, il n'est autorisé, qu'un chiffrement maximum de 1</a:t>
          </a:r>
        </a:p>
        <a:p>
          <a:pPr algn="l"/>
          <a:r>
            <a:rPr lang="fr-FR" sz="1600" b="1" baseline="0">
              <a:latin typeface="Roboto Bold" panose="02000000000000000000" pitchFamily="2" charset="0"/>
              <a:ea typeface="Roboto Bold" panose="02000000000000000000" pitchFamily="2" charset="0"/>
            </a:rPr>
            <a:t> it is only allowed, a maximum encryption of 1</a:t>
          </a:r>
        </a:p>
        <a:p>
          <a:pPr algn="l"/>
          <a:r>
            <a:rPr lang="fr-FR" sz="1600" b="1" baseline="0">
              <a:latin typeface="Roboto Bold" panose="02000000000000000000" pitchFamily="2" charset="0"/>
              <a:ea typeface="Roboto Bold" panose="02000000000000000000" pitchFamily="2" charset="0"/>
            </a:rPr>
            <a:t> </a:t>
          </a:r>
          <a:endParaRPr lang="fr-FR" sz="2800">
            <a:effectLst/>
          </a:endParaRPr>
        </a:p>
        <a:p>
          <a:pPr algn="l"/>
          <a:endParaRPr lang="fr-FR" sz="1600" b="1" u="none" baseline="0"/>
        </a:p>
      </xdr:txBody>
    </xdr:sp>
    <xdr:clientData/>
  </xdr:twoCellAnchor>
  <xdr:twoCellAnchor>
    <xdr:from>
      <xdr:col>12</xdr:col>
      <xdr:colOff>1108363</xdr:colOff>
      <xdr:row>96</xdr:row>
      <xdr:rowOff>58431</xdr:rowOff>
    </xdr:from>
    <xdr:to>
      <xdr:col>14</xdr:col>
      <xdr:colOff>209927</xdr:colOff>
      <xdr:row>106</xdr:row>
      <xdr:rowOff>34637</xdr:rowOff>
    </xdr:to>
    <xdr:sp macro="" textlink="">
      <xdr:nvSpPr>
        <xdr:cNvPr id="7" name="Rectangle 7">
          <a:extLst>
            <a:ext uri="{FF2B5EF4-FFF2-40B4-BE49-F238E27FC236}">
              <a16:creationId xmlns:a16="http://schemas.microsoft.com/office/drawing/2014/main" id="{F42D26E3-223B-4773-8DF3-11C3C324B6F4}"/>
            </a:ext>
          </a:extLst>
        </xdr:cNvPr>
        <xdr:cNvSpPr/>
      </xdr:nvSpPr>
      <xdr:spPr>
        <a:xfrm>
          <a:off x="38836888" y="56179731"/>
          <a:ext cx="5540464" cy="3595706"/>
        </a:xfrm>
        <a:prstGeom prst="wedgeRectCallout">
          <a:avLst>
            <a:gd name="adj1" fmla="val -140066"/>
            <a:gd name="adj2" fmla="val -1863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3200" b="1" baseline="0">
            <a:solidFill>
              <a:schemeClr val="bg1"/>
            </a:solidFill>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8/ The amount of the per diems must respect the scale fixed by the EU.</a:t>
          </a:r>
          <a:endParaRPr lang="fr-FR" sz="3200">
            <a:effectLst/>
          </a:endParaRPr>
        </a:p>
        <a:p>
          <a:r>
            <a:rPr lang="fr-FR" sz="2000" b="1" baseline="0">
              <a:solidFill>
                <a:schemeClr val="lt1"/>
              </a:solidFill>
              <a:effectLst/>
              <a:latin typeface="+mn-lt"/>
              <a:ea typeface="+mn-ea"/>
              <a:cs typeface="+mn-cs"/>
            </a:rPr>
            <a:t>In addition, per diems cover :</a:t>
          </a:r>
          <a:endParaRPr lang="fr-FR" sz="3200">
            <a:effectLst/>
          </a:endParaRPr>
        </a:p>
        <a:p>
          <a:r>
            <a:rPr lang="fr-FR" sz="2000" b="1" baseline="0">
              <a:solidFill>
                <a:schemeClr val="lt1"/>
              </a:solidFill>
              <a:effectLst/>
              <a:latin typeface="+mn-lt"/>
              <a:ea typeface="+mn-ea"/>
              <a:cs typeface="+mn-cs"/>
            </a:rPr>
            <a:t>Accommodation, meals, local transportation costs within the mission </a:t>
          </a:r>
          <a:endParaRPr lang="fr-FR" sz="3200" b="1" baseline="0">
            <a:solidFill>
              <a:schemeClr val="bg1"/>
            </a:solidFill>
          </a:endParaRPr>
        </a:p>
      </xdr:txBody>
    </xdr:sp>
    <xdr:clientData/>
  </xdr:twoCellAnchor>
  <xdr:twoCellAnchor>
    <xdr:from>
      <xdr:col>12</xdr:col>
      <xdr:colOff>1108364</xdr:colOff>
      <xdr:row>88</xdr:row>
      <xdr:rowOff>266323</xdr:rowOff>
    </xdr:from>
    <xdr:to>
      <xdr:col>14</xdr:col>
      <xdr:colOff>317602</xdr:colOff>
      <xdr:row>96</xdr:row>
      <xdr:rowOff>-1</xdr:rowOff>
    </xdr:to>
    <xdr:sp macro="" textlink="">
      <xdr:nvSpPr>
        <xdr:cNvPr id="8" name="Rectangle 8">
          <a:extLst>
            <a:ext uri="{FF2B5EF4-FFF2-40B4-BE49-F238E27FC236}">
              <a16:creationId xmlns:a16="http://schemas.microsoft.com/office/drawing/2014/main" id="{FFA704E3-B804-4820-B53E-CAEC93860F9B}"/>
            </a:ext>
          </a:extLst>
        </xdr:cNvPr>
        <xdr:cNvSpPr/>
      </xdr:nvSpPr>
      <xdr:spPr>
        <a:xfrm>
          <a:off x="38836889" y="51863248"/>
          <a:ext cx="5648138" cy="4258051"/>
        </a:xfrm>
        <a:prstGeom prst="wedgeRectCallout">
          <a:avLst>
            <a:gd name="adj1" fmla="val -124526"/>
            <a:gd name="adj2" fmla="val 3237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a:t>
          </a:r>
        </a:p>
        <a:p>
          <a:pPr algn="l"/>
          <a:endParaRPr lang="fr-FR" sz="3200" b="1" baseline="0">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7/ </a:t>
          </a:r>
          <a:endParaRPr lang="fr-FR" sz="3200">
            <a:effectLst/>
          </a:endParaRPr>
        </a:p>
        <a:p>
          <a:r>
            <a:rPr lang="fr-FR" sz="2000" b="1" baseline="0">
              <a:solidFill>
                <a:schemeClr val="lt1"/>
              </a:solidFill>
              <a:effectLst/>
              <a:latin typeface="+mn-lt"/>
              <a:ea typeface="+mn-ea"/>
              <a:cs typeface="+mn-cs"/>
            </a:rPr>
            <a:t>Airfare reimbursements are based on economy class.</a:t>
          </a:r>
          <a:endParaRPr lang="fr-FR" sz="3200">
            <a:effectLst/>
          </a:endParaRPr>
        </a:p>
        <a:p>
          <a:r>
            <a:rPr lang="fr-FR" sz="2000" b="1" baseline="0">
              <a:solidFill>
                <a:schemeClr val="lt1"/>
              </a:solidFill>
              <a:effectLst/>
              <a:latin typeface="+mn-lt"/>
              <a:ea typeface="+mn-ea"/>
              <a:cs typeface="+mn-cs"/>
            </a:rPr>
            <a:t>The cost of any PCR test(s) and visa(s) must be included in the cost of the airfare. </a:t>
          </a:r>
          <a:endParaRPr lang="fr-FR" sz="3200">
            <a:effectLst/>
          </a:endParaRPr>
        </a:p>
        <a:p>
          <a:pPr algn="l"/>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950390</xdr:colOff>
      <xdr:row>43</xdr:row>
      <xdr:rowOff>389884</xdr:rowOff>
    </xdr:from>
    <xdr:to>
      <xdr:col>11</xdr:col>
      <xdr:colOff>0</xdr:colOff>
      <xdr:row>47</xdr:row>
      <xdr:rowOff>277091</xdr:rowOff>
    </xdr:to>
    <xdr:sp macro="" textlink="">
      <xdr:nvSpPr>
        <xdr:cNvPr id="9" name="Rectangle 9">
          <a:extLst>
            <a:ext uri="{FF2B5EF4-FFF2-40B4-BE49-F238E27FC236}">
              <a16:creationId xmlns:a16="http://schemas.microsoft.com/office/drawing/2014/main" id="{A826E740-9D9D-4A17-AA80-B30E5E51863B}"/>
            </a:ext>
          </a:extLst>
        </xdr:cNvPr>
        <xdr:cNvSpPr/>
      </xdr:nvSpPr>
      <xdr:spPr>
        <a:xfrm>
          <a:off x="17723915" y="25735909"/>
          <a:ext cx="17328085" cy="1773157"/>
        </a:xfrm>
        <a:prstGeom prst="wedgeRectCallout">
          <a:avLst>
            <a:gd name="adj1" fmla="val -56530"/>
            <a:gd name="adj2" fmla="val 895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prix H.T..</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 excl. VAT</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7</xdr:col>
      <xdr:colOff>1568576</xdr:colOff>
      <xdr:row>136</xdr:row>
      <xdr:rowOff>128305</xdr:rowOff>
    </xdr:from>
    <xdr:to>
      <xdr:col>11</xdr:col>
      <xdr:colOff>0</xdr:colOff>
      <xdr:row>138</xdr:row>
      <xdr:rowOff>119271</xdr:rowOff>
    </xdr:to>
    <xdr:sp macro="" textlink="">
      <xdr:nvSpPr>
        <xdr:cNvPr id="10" name="Rectangle 10">
          <a:extLst>
            <a:ext uri="{FF2B5EF4-FFF2-40B4-BE49-F238E27FC236}">
              <a16:creationId xmlns:a16="http://schemas.microsoft.com/office/drawing/2014/main" id="{8EE30B7D-BDFB-4AAE-BC0F-3579DC4C6267}"/>
            </a:ext>
          </a:extLst>
        </xdr:cNvPr>
        <xdr:cNvSpPr/>
      </xdr:nvSpPr>
      <xdr:spPr>
        <a:xfrm>
          <a:off x="24809576" y="72223030"/>
          <a:ext cx="10242424" cy="1143491"/>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10/ The distribution of the total amount including VAT per actor of the consortium must be done here.</a:t>
          </a:r>
          <a:endParaRPr lang="fr-FR" sz="3200">
            <a:effectLst/>
          </a:endParaRP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a:t>
          </a:r>
          <a:endParaRPr lang="fr-FR" sz="1600" b="1" baseline="0"/>
        </a:p>
      </xdr:txBody>
    </xdr:sp>
    <xdr:clientData/>
  </xdr:twoCellAnchor>
  <xdr:twoCellAnchor>
    <xdr:from>
      <xdr:col>1</xdr:col>
      <xdr:colOff>977900</xdr:colOff>
      <xdr:row>3</xdr:row>
      <xdr:rowOff>523598</xdr:rowOff>
    </xdr:from>
    <xdr:to>
      <xdr:col>2</xdr:col>
      <xdr:colOff>5937869</xdr:colOff>
      <xdr:row>7</xdr:row>
      <xdr:rowOff>79664</xdr:rowOff>
    </xdr:to>
    <xdr:sp macro="" textlink="">
      <xdr:nvSpPr>
        <xdr:cNvPr id="11" name="Rectangle 11">
          <a:extLst>
            <a:ext uri="{FF2B5EF4-FFF2-40B4-BE49-F238E27FC236}">
              <a16:creationId xmlns:a16="http://schemas.microsoft.com/office/drawing/2014/main" id="{327E0B24-95D4-4110-8F78-AE25A25B066F}"/>
            </a:ext>
          </a:extLst>
        </xdr:cNvPr>
        <xdr:cNvSpPr/>
      </xdr:nvSpPr>
      <xdr:spPr>
        <a:xfrm>
          <a:off x="1168400" y="5228948"/>
          <a:ext cx="6522069" cy="1356291"/>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twoCellAnchor>
    <xdr:from>
      <xdr:col>13</xdr:col>
      <xdr:colOff>851075</xdr:colOff>
      <xdr:row>37</xdr:row>
      <xdr:rowOff>73224</xdr:rowOff>
    </xdr:from>
    <xdr:to>
      <xdr:col>18</xdr:col>
      <xdr:colOff>25675</xdr:colOff>
      <xdr:row>40</xdr:row>
      <xdr:rowOff>283152</xdr:rowOff>
    </xdr:to>
    <xdr:sp macro="" textlink="">
      <xdr:nvSpPr>
        <xdr:cNvPr id="12" name="Rectangle 8">
          <a:extLst>
            <a:ext uri="{FF2B5EF4-FFF2-40B4-BE49-F238E27FC236}">
              <a16:creationId xmlns:a16="http://schemas.microsoft.com/office/drawing/2014/main" id="{FD3AF94E-B515-4E99-82AF-B453361F83DE}"/>
            </a:ext>
          </a:extLst>
        </xdr:cNvPr>
        <xdr:cNvSpPr/>
      </xdr:nvSpPr>
      <xdr:spPr>
        <a:xfrm>
          <a:off x="42713450" y="22056924"/>
          <a:ext cx="5651600" cy="2362578"/>
        </a:xfrm>
        <a:prstGeom prst="wedgeRectCallout">
          <a:avLst>
            <a:gd name="adj1" fmla="val -75190"/>
            <a:gd name="adj2" fmla="val 5693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Outil de vérification : </a:t>
          </a:r>
        </a:p>
        <a:p>
          <a:pPr algn="l"/>
          <a:endParaRPr lang="fr-FR" sz="1800" b="1" baseline="0">
            <a:latin typeface="Roboto Bold" panose="02000000000000000000" pitchFamily="2" charset="0"/>
            <a:ea typeface="Roboto Bold" panose="02000000000000000000" pitchFamily="2" charset="0"/>
          </a:endParaRPr>
        </a:p>
        <a:p>
          <a:pPr algn="l"/>
          <a:r>
            <a:rPr lang="fr-FR" sz="1800" b="1" baseline="0">
              <a:latin typeface="Roboto Bold" panose="02000000000000000000" pitchFamily="2" charset="0"/>
              <a:ea typeface="Roboto Bold" panose="02000000000000000000" pitchFamily="2" charset="0"/>
            </a:rPr>
            <a:t>Si les cases ci-dessous sont en rouge, un problème de formule entache cette partie de l'annexe financière</a:t>
          </a:r>
        </a:p>
        <a:p>
          <a:pPr algn="l"/>
          <a:endParaRPr lang="fr-FR" sz="1800" b="1" baseline="0">
            <a:latin typeface="Roboto Bold" panose="02000000000000000000" pitchFamily="2" charset="0"/>
            <a:ea typeface="Roboto Bold" panose="02000000000000000000" pitchFamily="2" charset="0"/>
          </a:endParaRPr>
        </a:p>
        <a:p>
          <a:pPr algn="l"/>
          <a:r>
            <a:rPr lang="fr-FR" sz="1800" b="1" baseline="0">
              <a:latin typeface="Roboto Bold" panose="02000000000000000000" pitchFamily="2" charset="0"/>
              <a:ea typeface="Roboto Bold" panose="02000000000000000000" pitchFamily="2" charset="0"/>
            </a:rPr>
            <a:t>Verification tool: </a:t>
          </a:r>
        </a:p>
        <a:p>
          <a:pPr algn="l"/>
          <a:endParaRPr lang="fr-FR" sz="1800" b="1" baseline="0">
            <a:latin typeface="Roboto Bold" panose="02000000000000000000" pitchFamily="2" charset="0"/>
            <a:ea typeface="Roboto Bold" panose="02000000000000000000" pitchFamily="2" charset="0"/>
          </a:endParaRPr>
        </a:p>
        <a:p>
          <a:pPr algn="l"/>
          <a:r>
            <a:rPr lang="fr-FR" sz="1800" b="1" baseline="0">
              <a:latin typeface="Roboto Bold" panose="02000000000000000000" pitchFamily="2" charset="0"/>
              <a:ea typeface="Roboto Bold" panose="02000000000000000000" pitchFamily="2" charset="0"/>
            </a:rPr>
            <a:t>If the boxes below are in red, a formula problem taints this part of the financial annex</a:t>
          </a:r>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oneCellAnchor>
    <xdr:from>
      <xdr:col>15</xdr:col>
      <xdr:colOff>57150</xdr:colOff>
      <xdr:row>50</xdr:row>
      <xdr:rowOff>0</xdr:rowOff>
    </xdr:from>
    <xdr:ext cx="184731" cy="264560"/>
    <xdr:sp macro="" textlink="">
      <xdr:nvSpPr>
        <xdr:cNvPr id="13" name="ZoneTexte 12">
          <a:extLst>
            <a:ext uri="{FF2B5EF4-FFF2-40B4-BE49-F238E27FC236}">
              <a16:creationId xmlns:a16="http://schemas.microsoft.com/office/drawing/2014/main" id="{02733764-5493-4A0D-9716-3CD3CF207B73}"/>
            </a:ext>
          </a:extLst>
        </xdr:cNvPr>
        <xdr:cNvSpPr txBox="1"/>
      </xdr:nvSpPr>
      <xdr:spPr>
        <a:xfrm>
          <a:off x="45119925" y="2862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1344417</xdr:colOff>
      <xdr:row>56</xdr:row>
      <xdr:rowOff>409417</xdr:rowOff>
    </xdr:from>
    <xdr:to>
      <xdr:col>18</xdr:col>
      <xdr:colOff>736024</xdr:colOff>
      <xdr:row>67</xdr:row>
      <xdr:rowOff>69272</xdr:rowOff>
    </xdr:to>
    <xdr:sp macro="" textlink="">
      <xdr:nvSpPr>
        <xdr:cNvPr id="14" name="Rectangle 2">
          <a:extLst>
            <a:ext uri="{FF2B5EF4-FFF2-40B4-BE49-F238E27FC236}">
              <a16:creationId xmlns:a16="http://schemas.microsoft.com/office/drawing/2014/main" id="{87263E44-EFCA-4EA8-8692-FB4EB0998C01}"/>
            </a:ext>
          </a:extLst>
        </xdr:cNvPr>
        <xdr:cNvSpPr/>
      </xdr:nvSpPr>
      <xdr:spPr>
        <a:xfrm>
          <a:off x="43206792" y="33165892"/>
          <a:ext cx="5868607" cy="625115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xdr:from>
      <xdr:col>11</xdr:col>
      <xdr:colOff>0</xdr:colOff>
      <xdr:row>54</xdr:row>
      <xdr:rowOff>485887</xdr:rowOff>
    </xdr:from>
    <xdr:to>
      <xdr:col>12</xdr:col>
      <xdr:colOff>3473500</xdr:colOff>
      <xdr:row>58</xdr:row>
      <xdr:rowOff>81395</xdr:rowOff>
    </xdr:to>
    <xdr:sp macro="" textlink="">
      <xdr:nvSpPr>
        <xdr:cNvPr id="15" name="Rectangle 4">
          <a:extLst>
            <a:ext uri="{FF2B5EF4-FFF2-40B4-BE49-F238E27FC236}">
              <a16:creationId xmlns:a16="http://schemas.microsoft.com/office/drawing/2014/main" id="{BB4B06FF-1066-440A-A7EF-AFAD03A9551C}"/>
            </a:ext>
          </a:extLst>
        </xdr:cNvPr>
        <xdr:cNvSpPr/>
      </xdr:nvSpPr>
      <xdr:spPr>
        <a:xfrm>
          <a:off x="35052000" y="31889812"/>
          <a:ext cx="6150025" cy="2014858"/>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1</xdr:col>
      <xdr:colOff>144571</xdr:colOff>
      <xdr:row>60</xdr:row>
      <xdr:rowOff>159026</xdr:rowOff>
    </xdr:from>
    <xdr:to>
      <xdr:col>3</xdr:col>
      <xdr:colOff>3158236</xdr:colOff>
      <xdr:row>62</xdr:row>
      <xdr:rowOff>448163</xdr:rowOff>
    </xdr:to>
    <xdr:sp macro="" textlink="">
      <xdr:nvSpPr>
        <xdr:cNvPr id="16" name="Rectangle 5">
          <a:extLst>
            <a:ext uri="{FF2B5EF4-FFF2-40B4-BE49-F238E27FC236}">
              <a16:creationId xmlns:a16="http://schemas.microsoft.com/office/drawing/2014/main" id="{134DFDD5-7860-4B04-B97C-0CEBD59D2CED}"/>
            </a:ext>
          </a:extLst>
        </xdr:cNvPr>
        <xdr:cNvSpPr/>
      </xdr:nvSpPr>
      <xdr:spPr>
        <a:xfrm>
          <a:off x="335071" y="35049101"/>
          <a:ext cx="12348165" cy="1298787"/>
        </a:xfrm>
        <a:prstGeom prst="wedgeRectCallout">
          <a:avLst>
            <a:gd name="adj1" fmla="val 62372"/>
            <a:gd name="adj2" fmla="val 10639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Attention : chiffrement en jour Homme</a:t>
          </a:r>
        </a:p>
        <a:p>
          <a:pPr algn="l"/>
          <a:r>
            <a:rPr lang="fr-FR" sz="2800">
              <a:effectLst/>
            </a:rPr>
            <a:t>4/ Attention: encryption in day Man</a:t>
          </a:r>
        </a:p>
        <a:p>
          <a:pPr algn="l"/>
          <a:endParaRPr lang="fr-FR" sz="1600" b="1" u="none" baseline="0"/>
        </a:p>
      </xdr:txBody>
    </xdr:sp>
    <xdr:clientData/>
  </xdr:twoCellAnchor>
  <xdr:twoCellAnchor>
    <xdr:from>
      <xdr:col>5</xdr:col>
      <xdr:colOff>950390</xdr:colOff>
      <xdr:row>83</xdr:row>
      <xdr:rowOff>389884</xdr:rowOff>
    </xdr:from>
    <xdr:to>
      <xdr:col>11</xdr:col>
      <xdr:colOff>0</xdr:colOff>
      <xdr:row>86</xdr:row>
      <xdr:rowOff>138545</xdr:rowOff>
    </xdr:to>
    <xdr:sp macro="" textlink="">
      <xdr:nvSpPr>
        <xdr:cNvPr id="17" name="Rectangle 9">
          <a:extLst>
            <a:ext uri="{FF2B5EF4-FFF2-40B4-BE49-F238E27FC236}">
              <a16:creationId xmlns:a16="http://schemas.microsoft.com/office/drawing/2014/main" id="{BF40D666-1C4A-4BE0-AE93-36D31EA923BE}"/>
            </a:ext>
          </a:extLst>
        </xdr:cNvPr>
        <xdr:cNvSpPr/>
      </xdr:nvSpPr>
      <xdr:spPr>
        <a:xfrm>
          <a:off x="17723915" y="49557934"/>
          <a:ext cx="17328085" cy="1091686"/>
        </a:xfrm>
        <a:prstGeom prst="wedgeRectCallout">
          <a:avLst>
            <a:gd name="adj1" fmla="val -56530"/>
            <a:gd name="adj2" fmla="val 895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15</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44091225"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15</xdr:col>
      <xdr:colOff>2227644</xdr:colOff>
      <xdr:row>18</xdr:row>
      <xdr:rowOff>426736</xdr:rowOff>
    </xdr:from>
    <xdr:to>
      <xdr:col>24</xdr:col>
      <xdr:colOff>995797</xdr:colOff>
      <xdr:row>29</xdr:row>
      <xdr:rowOff>0</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46309344" y="10656586"/>
          <a:ext cx="5873803" cy="6545564"/>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11</xdr:col>
      <xdr:colOff>0</xdr:colOff>
      <xdr:row>20</xdr:row>
      <xdr:rowOff>485887</xdr:rowOff>
    </xdr:from>
    <xdr:to>
      <xdr:col>12</xdr:col>
      <xdr:colOff>3473500</xdr:colOff>
      <xdr:row>24</xdr:row>
      <xdr:rowOff>81395</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34285632" y="12192978"/>
          <a:ext cx="8725277" cy="2020053"/>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1</xdr:col>
      <xdr:colOff>144571</xdr:colOff>
      <xdr:row>26</xdr:row>
      <xdr:rowOff>159026</xdr:rowOff>
    </xdr:from>
    <xdr:to>
      <xdr:col>3</xdr:col>
      <xdr:colOff>3158236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35071" y="15364390"/>
          <a:ext cx="12348165" cy="1310909"/>
        </a:xfrm>
        <a:prstGeom prst="wedgeRectCallout">
          <a:avLst>
            <a:gd name="adj1" fmla="val 59567"/>
            <a:gd name="adj2" fmla="val 10639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Attention chiffrement en mois, il n'est autorisé, qu'un chiffrement maximum de 1Attention encryption in months,Attention chiffrage en mois, il n'est autorisé, qu'un chiffrement maximum de 1</a:t>
          </a:r>
        </a:p>
        <a:p>
          <a:pPr algn="l"/>
          <a:r>
            <a:rPr lang="fr-FR" sz="1600" b="1" baseline="0">
              <a:latin typeface="Roboto Bold" panose="02000000000000000000" pitchFamily="2" charset="0"/>
              <a:ea typeface="Roboto Bold" panose="02000000000000000000" pitchFamily="2" charset="0"/>
            </a:rPr>
            <a:t> it is only allowed, a maximum encryption of 1</a:t>
          </a:r>
        </a:p>
        <a:p>
          <a:pPr algn="l"/>
          <a:r>
            <a:rPr lang="fr-FR" sz="1600" b="1" baseline="0">
              <a:latin typeface="Roboto Bold" panose="02000000000000000000" pitchFamily="2" charset="0"/>
              <a:ea typeface="Roboto Bold" panose="02000000000000000000" pitchFamily="2" charset="0"/>
            </a:rPr>
            <a:t> </a:t>
          </a:r>
          <a:endParaRPr lang="fr-FR" sz="2800">
            <a:effectLst/>
          </a:endParaRPr>
        </a:p>
        <a:p>
          <a:pPr algn="l"/>
          <a:endParaRPr lang="fr-FR" sz="1600" b="1" u="none" baseline="0"/>
        </a:p>
      </xdr:txBody>
    </xdr:sp>
    <xdr:clientData/>
  </xdr:twoCellAnchor>
  <xdr:twoCellAnchor>
    <xdr:from>
      <xdr:col>12</xdr:col>
      <xdr:colOff>1108363</xdr:colOff>
      <xdr:row>81</xdr:row>
      <xdr:rowOff>58431</xdr:rowOff>
    </xdr:from>
    <xdr:to>
      <xdr:col>14</xdr:col>
      <xdr:colOff>209927</xdr:colOff>
      <xdr:row>91</xdr:row>
      <xdr:rowOff>34637</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38879318" y="56307886"/>
          <a:ext cx="5543927" cy="3595706"/>
        </a:xfrm>
        <a:prstGeom prst="wedgeRectCallout">
          <a:avLst>
            <a:gd name="adj1" fmla="val -140066"/>
            <a:gd name="adj2" fmla="val -1863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3200" b="1" baseline="0">
            <a:solidFill>
              <a:schemeClr val="bg1"/>
            </a:solidFill>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8/ The amount of the per diems must respect the scale fixed by the EU.</a:t>
          </a:r>
          <a:endParaRPr lang="fr-FR" sz="3200">
            <a:effectLst/>
          </a:endParaRPr>
        </a:p>
        <a:p>
          <a:r>
            <a:rPr lang="fr-FR" sz="2000" b="1" baseline="0">
              <a:solidFill>
                <a:schemeClr val="lt1"/>
              </a:solidFill>
              <a:effectLst/>
              <a:latin typeface="+mn-lt"/>
              <a:ea typeface="+mn-ea"/>
              <a:cs typeface="+mn-cs"/>
            </a:rPr>
            <a:t>In addition, per diems cover :</a:t>
          </a:r>
          <a:endParaRPr lang="fr-FR" sz="3200">
            <a:effectLst/>
          </a:endParaRPr>
        </a:p>
        <a:p>
          <a:r>
            <a:rPr lang="fr-FR" sz="2000" b="1" baseline="0">
              <a:solidFill>
                <a:schemeClr val="lt1"/>
              </a:solidFill>
              <a:effectLst/>
              <a:latin typeface="+mn-lt"/>
              <a:ea typeface="+mn-ea"/>
              <a:cs typeface="+mn-cs"/>
            </a:rPr>
            <a:t>Accommodation, meals, local transportation costs within the mission </a:t>
          </a:r>
          <a:endParaRPr lang="fr-FR" sz="3200" b="1" baseline="0">
            <a:solidFill>
              <a:schemeClr val="bg1"/>
            </a:solidFill>
          </a:endParaRPr>
        </a:p>
      </xdr:txBody>
    </xdr:sp>
    <xdr:clientData/>
  </xdr:twoCellAnchor>
  <xdr:twoCellAnchor>
    <xdr:from>
      <xdr:col>12</xdr:col>
      <xdr:colOff>1108364</xdr:colOff>
      <xdr:row>73</xdr:row>
      <xdr:rowOff>266323</xdr:rowOff>
    </xdr:from>
    <xdr:to>
      <xdr:col>14</xdr:col>
      <xdr:colOff>317602</xdr:colOff>
      <xdr:row>81</xdr:row>
      <xdr:rowOff>-1</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38879319" y="51978414"/>
          <a:ext cx="5651601" cy="4271040"/>
        </a:xfrm>
        <a:prstGeom prst="wedgeRectCallout">
          <a:avLst>
            <a:gd name="adj1" fmla="val -124526"/>
            <a:gd name="adj2" fmla="val 3237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a:t>
          </a:r>
        </a:p>
        <a:p>
          <a:pPr algn="l"/>
          <a:endParaRPr lang="fr-FR" sz="3200" b="1" baseline="0">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7/ </a:t>
          </a:r>
          <a:endParaRPr lang="fr-FR" sz="3200">
            <a:effectLst/>
          </a:endParaRPr>
        </a:p>
        <a:p>
          <a:r>
            <a:rPr lang="fr-FR" sz="2000" b="1" baseline="0">
              <a:solidFill>
                <a:schemeClr val="lt1"/>
              </a:solidFill>
              <a:effectLst/>
              <a:latin typeface="+mn-lt"/>
              <a:ea typeface="+mn-ea"/>
              <a:cs typeface="+mn-cs"/>
            </a:rPr>
            <a:t>Airfare reimbursements are based on economy class.</a:t>
          </a:r>
          <a:endParaRPr lang="fr-FR" sz="3200">
            <a:effectLst/>
          </a:endParaRPr>
        </a:p>
        <a:p>
          <a:r>
            <a:rPr lang="fr-FR" sz="2000" b="1" baseline="0">
              <a:solidFill>
                <a:schemeClr val="lt1"/>
              </a:solidFill>
              <a:effectLst/>
              <a:latin typeface="+mn-lt"/>
              <a:ea typeface="+mn-ea"/>
              <a:cs typeface="+mn-cs"/>
            </a:rPr>
            <a:t>The cost of any PCR test(s) and visa(s) must be included in the cost of the airfare. </a:t>
          </a:r>
          <a:endParaRPr lang="fr-FR" sz="3200">
            <a:effectLst/>
          </a:endParaRPr>
        </a:p>
        <a:p>
          <a:pPr algn="l"/>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950390</xdr:colOff>
      <xdr:row>37</xdr:row>
      <xdr:rowOff>389884</xdr:rowOff>
    </xdr:from>
    <xdr:to>
      <xdr:col>11</xdr:col>
      <xdr:colOff>0</xdr:colOff>
      <xdr:row>41</xdr:row>
      <xdr:rowOff>277091</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17731708" y="25795657"/>
          <a:ext cx="17354928" cy="1757570"/>
        </a:xfrm>
        <a:prstGeom prst="wedgeRectCallout">
          <a:avLst>
            <a:gd name="adj1" fmla="val -56530"/>
            <a:gd name="adj2" fmla="val 895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prix H.T..</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 excl. VAT</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7</xdr:col>
      <xdr:colOff>1568576</xdr:colOff>
      <xdr:row>121</xdr:row>
      <xdr:rowOff>128305</xdr:rowOff>
    </xdr:from>
    <xdr:to>
      <xdr:col>11</xdr:col>
      <xdr:colOff>0</xdr:colOff>
      <xdr:row>123</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27648026" y="38028280"/>
          <a:ext cx="8971909" cy="1143491"/>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10/ The distribution of the total amount including VAT per actor of the consortium must be done here.</a:t>
          </a:r>
          <a:endParaRPr lang="fr-FR" sz="3200">
            <a:effectLst/>
          </a:endParaRP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a:t>
          </a:r>
          <a:endParaRPr lang="fr-FR" sz="1600" b="1" baseline="0"/>
        </a:p>
      </xdr:txBody>
    </xdr:sp>
    <xdr:clientData/>
  </xdr:twoCellAnchor>
  <xdr:twoCellAnchor>
    <xdr:from>
      <xdr:col>1</xdr:col>
      <xdr:colOff>977900</xdr:colOff>
      <xdr:row>3</xdr:row>
      <xdr:rowOff>523598</xdr:rowOff>
    </xdr:from>
    <xdr:to>
      <xdr:col>2</xdr:col>
      <xdr:colOff>5937869</xdr:colOff>
      <xdr:row>7</xdr:row>
      <xdr:rowOff>79664</xdr:rowOff>
    </xdr:to>
    <xdr:sp macro="" textlink="">
      <xdr:nvSpPr>
        <xdr:cNvPr id="12" name="Rectangle 11">
          <a:extLst>
            <a:ext uri="{FF2B5EF4-FFF2-40B4-BE49-F238E27FC236}">
              <a16:creationId xmlns:a16="http://schemas.microsoft.com/office/drawing/2014/main" id="{00000000-0008-0000-0000-00000C000000}"/>
            </a:ext>
          </a:extLst>
        </xdr:cNvPr>
        <xdr:cNvSpPr/>
      </xdr:nvSpPr>
      <xdr:spPr>
        <a:xfrm>
          <a:off x="1168400" y="5216825"/>
          <a:ext cx="6518605" cy="1357157"/>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oneCellAnchor>
    <xdr:from>
      <xdr:col>15</xdr:col>
      <xdr:colOff>57150</xdr:colOff>
      <xdr:row>44</xdr:row>
      <xdr:rowOff>0</xdr:rowOff>
    </xdr:from>
    <xdr:ext cx="184731" cy="264560"/>
    <xdr:sp macro="" textlink="">
      <xdr:nvSpPr>
        <xdr:cNvPr id="7" name="ZoneTexte 6">
          <a:extLst>
            <a:ext uri="{FF2B5EF4-FFF2-40B4-BE49-F238E27FC236}">
              <a16:creationId xmlns:a16="http://schemas.microsoft.com/office/drawing/2014/main" id="{A8235182-08F5-44E7-B7AD-70F6C7D80BE8}"/>
            </a:ext>
          </a:extLst>
        </xdr:cNvPr>
        <xdr:cNvSpPr txBox="1"/>
      </xdr:nvSpPr>
      <xdr:spPr>
        <a:xfrm>
          <a:off x="45134213" y="900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1344417</xdr:colOff>
      <xdr:row>50</xdr:row>
      <xdr:rowOff>409417</xdr:rowOff>
    </xdr:from>
    <xdr:to>
      <xdr:col>18</xdr:col>
      <xdr:colOff>736024</xdr:colOff>
      <xdr:row>61</xdr:row>
      <xdr:rowOff>69272</xdr:rowOff>
    </xdr:to>
    <xdr:sp macro="" textlink="">
      <xdr:nvSpPr>
        <xdr:cNvPr id="16" name="Rectangle 2">
          <a:extLst>
            <a:ext uri="{FF2B5EF4-FFF2-40B4-BE49-F238E27FC236}">
              <a16:creationId xmlns:a16="http://schemas.microsoft.com/office/drawing/2014/main" id="{CFEBE84D-4A9E-4CEE-8E77-81E1D845480D}"/>
            </a:ext>
          </a:extLst>
        </xdr:cNvPr>
        <xdr:cNvSpPr/>
      </xdr:nvSpPr>
      <xdr:spPr>
        <a:xfrm>
          <a:off x="43254417" y="33210053"/>
          <a:ext cx="5868607" cy="6292719"/>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xdr:from>
      <xdr:col>11</xdr:col>
      <xdr:colOff>0</xdr:colOff>
      <xdr:row>48</xdr:row>
      <xdr:rowOff>485887</xdr:rowOff>
    </xdr:from>
    <xdr:to>
      <xdr:col>12</xdr:col>
      <xdr:colOff>3473500</xdr:colOff>
      <xdr:row>52</xdr:row>
      <xdr:rowOff>81395</xdr:rowOff>
    </xdr:to>
    <xdr:sp macro="" textlink="">
      <xdr:nvSpPr>
        <xdr:cNvPr id="17" name="Rectangle 4">
          <a:extLst>
            <a:ext uri="{FF2B5EF4-FFF2-40B4-BE49-F238E27FC236}">
              <a16:creationId xmlns:a16="http://schemas.microsoft.com/office/drawing/2014/main" id="{C225FDC9-C563-443E-A620-4892D96FFE4D}"/>
            </a:ext>
          </a:extLst>
        </xdr:cNvPr>
        <xdr:cNvSpPr/>
      </xdr:nvSpPr>
      <xdr:spPr>
        <a:xfrm>
          <a:off x="35052000" y="12249262"/>
          <a:ext cx="6140500" cy="1976758"/>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1</xdr:col>
      <xdr:colOff>144571</xdr:colOff>
      <xdr:row>54</xdr:row>
      <xdr:rowOff>159026</xdr:rowOff>
    </xdr:from>
    <xdr:to>
      <xdr:col>3</xdr:col>
      <xdr:colOff>3158236</xdr:colOff>
      <xdr:row>56</xdr:row>
      <xdr:rowOff>448163</xdr:rowOff>
    </xdr:to>
    <xdr:sp macro="" textlink="">
      <xdr:nvSpPr>
        <xdr:cNvPr id="18" name="Rectangle 5">
          <a:extLst>
            <a:ext uri="{FF2B5EF4-FFF2-40B4-BE49-F238E27FC236}">
              <a16:creationId xmlns:a16="http://schemas.microsoft.com/office/drawing/2014/main" id="{AF43DF6C-3188-4BF8-9228-5E36B796B4E8}"/>
            </a:ext>
          </a:extLst>
        </xdr:cNvPr>
        <xdr:cNvSpPr/>
      </xdr:nvSpPr>
      <xdr:spPr>
        <a:xfrm>
          <a:off x="335071" y="35107117"/>
          <a:ext cx="12348165" cy="1310910"/>
        </a:xfrm>
        <a:prstGeom prst="wedgeRectCallout">
          <a:avLst>
            <a:gd name="adj1" fmla="val 62372"/>
            <a:gd name="adj2" fmla="val 10639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Attention : chiffrement en jour Homme</a:t>
          </a:r>
        </a:p>
        <a:p>
          <a:pPr algn="l"/>
          <a:r>
            <a:rPr lang="fr-FR" sz="2800">
              <a:effectLst/>
            </a:rPr>
            <a:t>4/ Attention: encryption in day Man</a:t>
          </a:r>
        </a:p>
        <a:p>
          <a:pPr algn="l"/>
          <a:endParaRPr lang="fr-FR" sz="1600" b="1" u="none" baseline="0"/>
        </a:p>
      </xdr:txBody>
    </xdr:sp>
    <xdr:clientData/>
  </xdr:twoCellAnchor>
  <xdr:twoCellAnchor>
    <xdr:from>
      <xdr:col>5</xdr:col>
      <xdr:colOff>950390</xdr:colOff>
      <xdr:row>68</xdr:row>
      <xdr:rowOff>389884</xdr:rowOff>
    </xdr:from>
    <xdr:to>
      <xdr:col>11</xdr:col>
      <xdr:colOff>0</xdr:colOff>
      <xdr:row>71</xdr:row>
      <xdr:rowOff>138545</xdr:rowOff>
    </xdr:to>
    <xdr:sp macro="" textlink="">
      <xdr:nvSpPr>
        <xdr:cNvPr id="19" name="Rectangle 9">
          <a:extLst>
            <a:ext uri="{FF2B5EF4-FFF2-40B4-BE49-F238E27FC236}">
              <a16:creationId xmlns:a16="http://schemas.microsoft.com/office/drawing/2014/main" id="{94C88676-B6F2-4A1B-BA2A-4C4469D61AF1}"/>
            </a:ext>
          </a:extLst>
        </xdr:cNvPr>
        <xdr:cNvSpPr/>
      </xdr:nvSpPr>
      <xdr:spPr>
        <a:xfrm>
          <a:off x="17731708" y="25795657"/>
          <a:ext cx="17354928" cy="1082161"/>
        </a:xfrm>
        <a:prstGeom prst="wedgeRectCallout">
          <a:avLst>
            <a:gd name="adj1" fmla="val -56530"/>
            <a:gd name="adj2" fmla="val 895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15</xdr:col>
      <xdr:colOff>57150</xdr:colOff>
      <xdr:row>16</xdr:row>
      <xdr:rowOff>0</xdr:rowOff>
    </xdr:from>
    <xdr:ext cx="184731" cy="264560"/>
    <xdr:sp macro="" textlink="">
      <xdr:nvSpPr>
        <xdr:cNvPr id="2" name="ZoneTexte 1">
          <a:extLst>
            <a:ext uri="{FF2B5EF4-FFF2-40B4-BE49-F238E27FC236}">
              <a16:creationId xmlns:a16="http://schemas.microsoft.com/office/drawing/2014/main" id="{78531F9F-E068-4974-9231-B46465FE7B48}"/>
            </a:ext>
          </a:extLst>
        </xdr:cNvPr>
        <xdr:cNvSpPr txBox="1"/>
      </xdr:nvSpPr>
      <xdr:spPr>
        <a:xfrm>
          <a:off x="45119925" y="891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15</xdr:col>
      <xdr:colOff>2227644</xdr:colOff>
      <xdr:row>18</xdr:row>
      <xdr:rowOff>426736</xdr:rowOff>
    </xdr:from>
    <xdr:to>
      <xdr:col>24</xdr:col>
      <xdr:colOff>995797</xdr:colOff>
      <xdr:row>29</xdr:row>
      <xdr:rowOff>0</xdr:rowOff>
    </xdr:to>
    <xdr:sp macro="" textlink="">
      <xdr:nvSpPr>
        <xdr:cNvPr id="3" name="Rectangle 2">
          <a:extLst>
            <a:ext uri="{FF2B5EF4-FFF2-40B4-BE49-F238E27FC236}">
              <a16:creationId xmlns:a16="http://schemas.microsoft.com/office/drawing/2014/main" id="{7817277C-F517-46A3-A558-24CB643672BB}"/>
            </a:ext>
          </a:extLst>
        </xdr:cNvPr>
        <xdr:cNvSpPr/>
      </xdr:nvSpPr>
      <xdr:spPr>
        <a:xfrm>
          <a:off x="47290419" y="10542286"/>
          <a:ext cx="5864278" cy="6259814"/>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editAs="oneCell">
    <xdr:from>
      <xdr:col>2</xdr:col>
      <xdr:colOff>927953</xdr:colOff>
      <xdr:row>1</xdr:row>
      <xdr:rowOff>245617</xdr:rowOff>
    </xdr:from>
    <xdr:to>
      <xdr:col>2</xdr:col>
      <xdr:colOff>3076894</xdr:colOff>
      <xdr:row>1</xdr:row>
      <xdr:rowOff>1387044</xdr:rowOff>
    </xdr:to>
    <xdr:pic>
      <xdr:nvPicPr>
        <xdr:cNvPr id="4" name="Image 3">
          <a:extLst>
            <a:ext uri="{FF2B5EF4-FFF2-40B4-BE49-F238E27FC236}">
              <a16:creationId xmlns:a16="http://schemas.microsoft.com/office/drawing/2014/main" id="{3BBD0856-56A9-4CE2-B838-D099D5B67D58}"/>
            </a:ext>
          </a:extLst>
        </xdr:cNvPr>
        <xdr:cNvPicPr>
          <a:picLocks noChangeAspect="1"/>
        </xdr:cNvPicPr>
      </xdr:nvPicPr>
      <xdr:blipFill>
        <a:blip xmlns:r="http://schemas.openxmlformats.org/officeDocument/2006/relationships" r:embed="rId1"/>
        <a:stretch>
          <a:fillRect/>
        </a:stretch>
      </xdr:blipFill>
      <xdr:spPr>
        <a:xfrm>
          <a:off x="2680553" y="455167"/>
          <a:ext cx="2148941" cy="1141427"/>
        </a:xfrm>
        <a:prstGeom prst="rect">
          <a:avLst/>
        </a:prstGeom>
      </xdr:spPr>
    </xdr:pic>
    <xdr:clientData/>
  </xdr:twoCellAnchor>
  <xdr:twoCellAnchor>
    <xdr:from>
      <xdr:col>11</xdr:col>
      <xdr:colOff>0</xdr:colOff>
      <xdr:row>20</xdr:row>
      <xdr:rowOff>485887</xdr:rowOff>
    </xdr:from>
    <xdr:to>
      <xdr:col>12</xdr:col>
      <xdr:colOff>3473500</xdr:colOff>
      <xdr:row>24</xdr:row>
      <xdr:rowOff>81395</xdr:rowOff>
    </xdr:to>
    <xdr:sp macro="" textlink="">
      <xdr:nvSpPr>
        <xdr:cNvPr id="5" name="Rectangle 4">
          <a:extLst>
            <a:ext uri="{FF2B5EF4-FFF2-40B4-BE49-F238E27FC236}">
              <a16:creationId xmlns:a16="http://schemas.microsoft.com/office/drawing/2014/main" id="{55C6CE59-AD08-40C2-834A-947B2248E3DB}"/>
            </a:ext>
          </a:extLst>
        </xdr:cNvPr>
        <xdr:cNvSpPr/>
      </xdr:nvSpPr>
      <xdr:spPr>
        <a:xfrm>
          <a:off x="35052000" y="12182587"/>
          <a:ext cx="6150025" cy="2014858"/>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1</xdr:col>
      <xdr:colOff>144571</xdr:colOff>
      <xdr:row>26</xdr:row>
      <xdr:rowOff>159026</xdr:rowOff>
    </xdr:from>
    <xdr:to>
      <xdr:col>3</xdr:col>
      <xdr:colOff>3158236</xdr:colOff>
      <xdr:row>28</xdr:row>
      <xdr:rowOff>448163</xdr:rowOff>
    </xdr:to>
    <xdr:sp macro="" textlink="">
      <xdr:nvSpPr>
        <xdr:cNvPr id="6" name="Rectangle 5">
          <a:extLst>
            <a:ext uri="{FF2B5EF4-FFF2-40B4-BE49-F238E27FC236}">
              <a16:creationId xmlns:a16="http://schemas.microsoft.com/office/drawing/2014/main" id="{1AECB947-9A6A-442F-8225-8729E16D8FB8}"/>
            </a:ext>
          </a:extLst>
        </xdr:cNvPr>
        <xdr:cNvSpPr/>
      </xdr:nvSpPr>
      <xdr:spPr>
        <a:xfrm>
          <a:off x="335071" y="15341876"/>
          <a:ext cx="12348165" cy="1298787"/>
        </a:xfrm>
        <a:prstGeom prst="wedgeRectCallout">
          <a:avLst>
            <a:gd name="adj1" fmla="val 59567"/>
            <a:gd name="adj2" fmla="val 10639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Attention chiffrement en mois, il n'est autorisé, qu'un chiffrement maximum de 1Attention encryption in months,Attention chiffrage en mois, il n'est autorisé, qu'un chiffrement maximum de 1</a:t>
          </a:r>
        </a:p>
        <a:p>
          <a:pPr algn="l"/>
          <a:r>
            <a:rPr lang="fr-FR" sz="1600" b="1" baseline="0">
              <a:latin typeface="Roboto Bold" panose="02000000000000000000" pitchFamily="2" charset="0"/>
              <a:ea typeface="Roboto Bold" panose="02000000000000000000" pitchFamily="2" charset="0"/>
            </a:rPr>
            <a:t> it is only allowed, a maximum encryption of 1</a:t>
          </a:r>
        </a:p>
        <a:p>
          <a:pPr algn="l"/>
          <a:r>
            <a:rPr lang="fr-FR" sz="1600" b="1" baseline="0">
              <a:latin typeface="Roboto Bold" panose="02000000000000000000" pitchFamily="2" charset="0"/>
              <a:ea typeface="Roboto Bold" panose="02000000000000000000" pitchFamily="2" charset="0"/>
            </a:rPr>
            <a:t> </a:t>
          </a:r>
          <a:endParaRPr lang="fr-FR" sz="2800">
            <a:effectLst/>
          </a:endParaRPr>
        </a:p>
        <a:p>
          <a:pPr algn="l"/>
          <a:endParaRPr lang="fr-FR" sz="1600" b="1" u="none" baseline="0"/>
        </a:p>
      </xdr:txBody>
    </xdr:sp>
    <xdr:clientData/>
  </xdr:twoCellAnchor>
  <xdr:twoCellAnchor>
    <xdr:from>
      <xdr:col>12</xdr:col>
      <xdr:colOff>1108363</xdr:colOff>
      <xdr:row>81</xdr:row>
      <xdr:rowOff>58431</xdr:rowOff>
    </xdr:from>
    <xdr:to>
      <xdr:col>14</xdr:col>
      <xdr:colOff>209927</xdr:colOff>
      <xdr:row>91</xdr:row>
      <xdr:rowOff>34637</xdr:rowOff>
    </xdr:to>
    <xdr:sp macro="" textlink="">
      <xdr:nvSpPr>
        <xdr:cNvPr id="7" name="Rectangle 7">
          <a:extLst>
            <a:ext uri="{FF2B5EF4-FFF2-40B4-BE49-F238E27FC236}">
              <a16:creationId xmlns:a16="http://schemas.microsoft.com/office/drawing/2014/main" id="{59326E01-2821-4F32-A122-7F289C9B758B}"/>
            </a:ext>
          </a:extLst>
        </xdr:cNvPr>
        <xdr:cNvSpPr/>
      </xdr:nvSpPr>
      <xdr:spPr>
        <a:xfrm>
          <a:off x="38836888" y="46349931"/>
          <a:ext cx="5540464" cy="3595706"/>
        </a:xfrm>
        <a:prstGeom prst="wedgeRectCallout">
          <a:avLst>
            <a:gd name="adj1" fmla="val -140066"/>
            <a:gd name="adj2" fmla="val -1863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p>
        <a:p>
          <a:pPr algn="l"/>
          <a:endParaRPr lang="fr-FR" sz="3200" b="1" baseline="0">
            <a:solidFill>
              <a:schemeClr val="bg1"/>
            </a:solidFill>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8/ The amount of the per diems must respect the scale fixed by the EU.</a:t>
          </a:r>
          <a:endParaRPr lang="fr-FR" sz="3200">
            <a:effectLst/>
          </a:endParaRPr>
        </a:p>
        <a:p>
          <a:r>
            <a:rPr lang="fr-FR" sz="2000" b="1" baseline="0">
              <a:solidFill>
                <a:schemeClr val="lt1"/>
              </a:solidFill>
              <a:effectLst/>
              <a:latin typeface="+mn-lt"/>
              <a:ea typeface="+mn-ea"/>
              <a:cs typeface="+mn-cs"/>
            </a:rPr>
            <a:t>In addition, per diems cover :</a:t>
          </a:r>
          <a:endParaRPr lang="fr-FR" sz="3200">
            <a:effectLst/>
          </a:endParaRPr>
        </a:p>
        <a:p>
          <a:r>
            <a:rPr lang="fr-FR" sz="2000" b="1" baseline="0">
              <a:solidFill>
                <a:schemeClr val="lt1"/>
              </a:solidFill>
              <a:effectLst/>
              <a:latin typeface="+mn-lt"/>
              <a:ea typeface="+mn-ea"/>
              <a:cs typeface="+mn-cs"/>
            </a:rPr>
            <a:t>Accommodation, meals, local transportation costs within the mission </a:t>
          </a:r>
          <a:endParaRPr lang="fr-FR" sz="3200" b="1" baseline="0">
            <a:solidFill>
              <a:schemeClr val="bg1"/>
            </a:solidFill>
          </a:endParaRPr>
        </a:p>
      </xdr:txBody>
    </xdr:sp>
    <xdr:clientData/>
  </xdr:twoCellAnchor>
  <xdr:twoCellAnchor>
    <xdr:from>
      <xdr:col>12</xdr:col>
      <xdr:colOff>1108364</xdr:colOff>
      <xdr:row>73</xdr:row>
      <xdr:rowOff>266323</xdr:rowOff>
    </xdr:from>
    <xdr:to>
      <xdr:col>14</xdr:col>
      <xdr:colOff>317602</xdr:colOff>
      <xdr:row>81</xdr:row>
      <xdr:rowOff>-1</xdr:rowOff>
    </xdr:to>
    <xdr:sp macro="" textlink="">
      <xdr:nvSpPr>
        <xdr:cNvPr id="8" name="Rectangle 8">
          <a:extLst>
            <a:ext uri="{FF2B5EF4-FFF2-40B4-BE49-F238E27FC236}">
              <a16:creationId xmlns:a16="http://schemas.microsoft.com/office/drawing/2014/main" id="{D4FFF4CE-C796-4471-A488-7B7ADD28FA79}"/>
            </a:ext>
          </a:extLst>
        </xdr:cNvPr>
        <xdr:cNvSpPr/>
      </xdr:nvSpPr>
      <xdr:spPr>
        <a:xfrm>
          <a:off x="38836889" y="42033448"/>
          <a:ext cx="5648138" cy="4258051"/>
        </a:xfrm>
        <a:prstGeom prst="wedgeRectCallout">
          <a:avLst>
            <a:gd name="adj1" fmla="val -124526"/>
            <a:gd name="adj2" fmla="val 3237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a:t>
          </a:r>
        </a:p>
        <a:p>
          <a:pPr algn="l"/>
          <a:endParaRPr lang="fr-FR" sz="3200" b="1" baseline="0">
            <a:latin typeface="Roboto Bold" panose="02000000000000000000" pitchFamily="2" charset="0"/>
            <a:ea typeface="Roboto Bold" panose="02000000000000000000" pitchFamily="2" charset="0"/>
          </a:endParaRPr>
        </a:p>
        <a:p>
          <a:r>
            <a:rPr lang="fr-FR" sz="2000" b="1" baseline="0">
              <a:solidFill>
                <a:schemeClr val="lt1"/>
              </a:solidFill>
              <a:effectLst/>
              <a:latin typeface="+mn-lt"/>
              <a:ea typeface="+mn-ea"/>
              <a:cs typeface="+mn-cs"/>
            </a:rPr>
            <a:t>7/ </a:t>
          </a:r>
          <a:endParaRPr lang="fr-FR" sz="3200">
            <a:effectLst/>
          </a:endParaRPr>
        </a:p>
        <a:p>
          <a:r>
            <a:rPr lang="fr-FR" sz="2000" b="1" baseline="0">
              <a:solidFill>
                <a:schemeClr val="lt1"/>
              </a:solidFill>
              <a:effectLst/>
              <a:latin typeface="+mn-lt"/>
              <a:ea typeface="+mn-ea"/>
              <a:cs typeface="+mn-cs"/>
            </a:rPr>
            <a:t>Airfare reimbursements are based on economy class.</a:t>
          </a:r>
          <a:endParaRPr lang="fr-FR" sz="3200">
            <a:effectLst/>
          </a:endParaRPr>
        </a:p>
        <a:p>
          <a:r>
            <a:rPr lang="fr-FR" sz="2000" b="1" baseline="0">
              <a:solidFill>
                <a:schemeClr val="lt1"/>
              </a:solidFill>
              <a:effectLst/>
              <a:latin typeface="+mn-lt"/>
              <a:ea typeface="+mn-ea"/>
              <a:cs typeface="+mn-cs"/>
            </a:rPr>
            <a:t>The cost of any PCR test(s) and visa(s) must be included in the cost of the airfare. </a:t>
          </a:r>
          <a:endParaRPr lang="fr-FR" sz="3200">
            <a:effectLst/>
          </a:endParaRPr>
        </a:p>
        <a:p>
          <a:pPr algn="l"/>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950390</xdr:colOff>
      <xdr:row>37</xdr:row>
      <xdr:rowOff>389884</xdr:rowOff>
    </xdr:from>
    <xdr:to>
      <xdr:col>11</xdr:col>
      <xdr:colOff>0</xdr:colOff>
      <xdr:row>41</xdr:row>
      <xdr:rowOff>277091</xdr:rowOff>
    </xdr:to>
    <xdr:sp macro="" textlink="">
      <xdr:nvSpPr>
        <xdr:cNvPr id="9" name="Rectangle 9">
          <a:extLst>
            <a:ext uri="{FF2B5EF4-FFF2-40B4-BE49-F238E27FC236}">
              <a16:creationId xmlns:a16="http://schemas.microsoft.com/office/drawing/2014/main" id="{5891EA65-1F71-4336-8546-452E3AFB035C}"/>
            </a:ext>
          </a:extLst>
        </xdr:cNvPr>
        <xdr:cNvSpPr/>
      </xdr:nvSpPr>
      <xdr:spPr>
        <a:xfrm>
          <a:off x="17723915" y="21849709"/>
          <a:ext cx="17328085" cy="1773157"/>
        </a:xfrm>
        <a:prstGeom prst="wedgeRectCallout">
          <a:avLst>
            <a:gd name="adj1" fmla="val -56530"/>
            <a:gd name="adj2" fmla="val 895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prix H.T..</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 excl. VAT</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twoCellAnchor>
    <xdr:from>
      <xdr:col>7</xdr:col>
      <xdr:colOff>1568576</xdr:colOff>
      <xdr:row>121</xdr:row>
      <xdr:rowOff>128305</xdr:rowOff>
    </xdr:from>
    <xdr:to>
      <xdr:col>11</xdr:col>
      <xdr:colOff>0</xdr:colOff>
      <xdr:row>123</xdr:row>
      <xdr:rowOff>119271</xdr:rowOff>
    </xdr:to>
    <xdr:sp macro="" textlink="">
      <xdr:nvSpPr>
        <xdr:cNvPr id="10" name="Rectangle 10">
          <a:extLst>
            <a:ext uri="{FF2B5EF4-FFF2-40B4-BE49-F238E27FC236}">
              <a16:creationId xmlns:a16="http://schemas.microsoft.com/office/drawing/2014/main" id="{448EE388-8ACF-4B1B-9C54-134B9E40EAC4}"/>
            </a:ext>
          </a:extLst>
        </xdr:cNvPr>
        <xdr:cNvSpPr/>
      </xdr:nvSpPr>
      <xdr:spPr>
        <a:xfrm>
          <a:off x="24809576" y="62393230"/>
          <a:ext cx="10242424" cy="1143491"/>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10/ The distribution of the total amount including VAT per actor of the consortium must be done here.</a:t>
          </a:r>
          <a:endParaRPr lang="fr-FR" sz="3200">
            <a:effectLst/>
          </a:endParaRP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a:t>
          </a:r>
          <a:endParaRPr lang="fr-FR" sz="1600" b="1" baseline="0"/>
        </a:p>
      </xdr:txBody>
    </xdr:sp>
    <xdr:clientData/>
  </xdr:twoCellAnchor>
  <xdr:twoCellAnchor>
    <xdr:from>
      <xdr:col>1</xdr:col>
      <xdr:colOff>977900</xdr:colOff>
      <xdr:row>3</xdr:row>
      <xdr:rowOff>523598</xdr:rowOff>
    </xdr:from>
    <xdr:to>
      <xdr:col>2</xdr:col>
      <xdr:colOff>5937869</xdr:colOff>
      <xdr:row>7</xdr:row>
      <xdr:rowOff>79664</xdr:rowOff>
    </xdr:to>
    <xdr:sp macro="" textlink="">
      <xdr:nvSpPr>
        <xdr:cNvPr id="11" name="Rectangle 11">
          <a:extLst>
            <a:ext uri="{FF2B5EF4-FFF2-40B4-BE49-F238E27FC236}">
              <a16:creationId xmlns:a16="http://schemas.microsoft.com/office/drawing/2014/main" id="{671842AC-279A-4EC5-BEA1-BA75C3881085}"/>
            </a:ext>
          </a:extLst>
        </xdr:cNvPr>
        <xdr:cNvSpPr/>
      </xdr:nvSpPr>
      <xdr:spPr>
        <a:xfrm>
          <a:off x="1168400" y="5228948"/>
          <a:ext cx="6522069" cy="1356291"/>
        </a:xfrm>
        <a:prstGeom prst="wedgeRectCallout">
          <a:avLst>
            <a:gd name="adj1" fmla="val 59508"/>
            <a:gd name="adj2" fmla="val 20860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1/ To be completed in case of consortium. If submitted as a single bidder, complete line 7 only</a:t>
          </a:r>
          <a:r>
            <a:rPr lang="fr-FR" sz="1100" b="1" baseline="0">
              <a:solidFill>
                <a:schemeClr val="lt1"/>
              </a:solidFill>
              <a:effectLst/>
              <a:latin typeface="+mn-lt"/>
              <a:ea typeface="+mn-ea"/>
              <a:cs typeface="+mn-cs"/>
            </a:rPr>
            <a:t>.</a:t>
          </a:r>
          <a:endParaRPr lang="fr-FR" sz="1600">
            <a:effectLst/>
          </a:endParaRPr>
        </a:p>
        <a:p>
          <a:pPr algn="l"/>
          <a:r>
            <a:rPr lang="fr-FR" sz="1600" b="1" baseline="0">
              <a:latin typeface="Roboto Bold" panose="02000000000000000000" pitchFamily="2" charset="0"/>
              <a:ea typeface="Roboto Bold" panose="02000000000000000000" pitchFamily="2" charset="0"/>
            </a:rPr>
            <a:t>.</a:t>
          </a:r>
          <a:endParaRPr lang="fr-FR" sz="1200" b="1" baseline="0"/>
        </a:p>
      </xdr:txBody>
    </xdr:sp>
    <xdr:clientData/>
  </xdr:twoCellAnchor>
  <xdr:oneCellAnchor>
    <xdr:from>
      <xdr:col>15</xdr:col>
      <xdr:colOff>57150</xdr:colOff>
      <xdr:row>44</xdr:row>
      <xdr:rowOff>0</xdr:rowOff>
    </xdr:from>
    <xdr:ext cx="184731" cy="264560"/>
    <xdr:sp macro="" textlink="">
      <xdr:nvSpPr>
        <xdr:cNvPr id="12" name="ZoneTexte 11">
          <a:extLst>
            <a:ext uri="{FF2B5EF4-FFF2-40B4-BE49-F238E27FC236}">
              <a16:creationId xmlns:a16="http://schemas.microsoft.com/office/drawing/2014/main" id="{E993BC59-C953-4C93-8846-63F35EC81E47}"/>
            </a:ext>
          </a:extLst>
        </xdr:cNvPr>
        <xdr:cNvSpPr txBox="1"/>
      </xdr:nvSpPr>
      <xdr:spPr>
        <a:xfrm>
          <a:off x="45119925" y="2473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1344417</xdr:colOff>
      <xdr:row>50</xdr:row>
      <xdr:rowOff>409417</xdr:rowOff>
    </xdr:from>
    <xdr:to>
      <xdr:col>18</xdr:col>
      <xdr:colOff>736024</xdr:colOff>
      <xdr:row>61</xdr:row>
      <xdr:rowOff>69272</xdr:rowOff>
    </xdr:to>
    <xdr:sp macro="" textlink="">
      <xdr:nvSpPr>
        <xdr:cNvPr id="13" name="Rectangle 2">
          <a:extLst>
            <a:ext uri="{FF2B5EF4-FFF2-40B4-BE49-F238E27FC236}">
              <a16:creationId xmlns:a16="http://schemas.microsoft.com/office/drawing/2014/main" id="{F00E53D6-EAC6-4F39-BEC0-7D36CC445B45}"/>
            </a:ext>
          </a:extLst>
        </xdr:cNvPr>
        <xdr:cNvSpPr/>
      </xdr:nvSpPr>
      <xdr:spPr>
        <a:xfrm>
          <a:off x="43206792" y="29279692"/>
          <a:ext cx="5868607" cy="625115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a:p>
          <a:pPr algn="l"/>
          <a:endParaRPr lang="fr-FR" sz="3200" b="1" baseline="0"/>
        </a:p>
        <a:p>
          <a:r>
            <a:rPr lang="fr-FR" sz="2000" b="1" baseline="0">
              <a:solidFill>
                <a:schemeClr val="lt1"/>
              </a:solidFill>
              <a:effectLst/>
              <a:latin typeface="+mn-lt"/>
              <a:ea typeface="+mn-ea"/>
              <a:cs typeface="+mn-cs"/>
            </a:rPr>
            <a:t>4/ Each deliverable requested by AFD and any other deliverable/task proposed by the bidder shall be included in this table.</a:t>
          </a:r>
          <a:endParaRPr lang="fr-FR" sz="3200">
            <a:effectLst/>
          </a:endParaRPr>
        </a:p>
        <a:p>
          <a:r>
            <a:rPr lang="fr-FR" sz="2000" b="1" baseline="0">
              <a:solidFill>
                <a:schemeClr val="lt1"/>
              </a:solidFill>
              <a:effectLst/>
              <a:latin typeface="+mn-lt"/>
              <a:ea typeface="+mn-ea"/>
              <a:cs typeface="+mn-cs"/>
            </a:rPr>
            <a:t>The bidder must specify the number of days per profile for each deliverable</a:t>
          </a:r>
          <a:endParaRPr lang="fr-FR" sz="3200">
            <a:effectLst/>
          </a:endParaRPr>
        </a:p>
        <a:p>
          <a:r>
            <a:rPr lang="fr-FR" sz="2000" b="1" baseline="0">
              <a:solidFill>
                <a:schemeClr val="lt1"/>
              </a:solidFill>
              <a:effectLst/>
              <a:latin typeface="+mn-lt"/>
              <a:ea typeface="+mn-ea"/>
              <a:cs typeface="+mn-cs"/>
            </a:rPr>
            <a:t>ONLY CELLS IN WHITE SHOULD BE FILLED IN</a:t>
          </a:r>
          <a:endParaRPr lang="fr-FR" sz="3200">
            <a:effectLst/>
          </a:endParaRPr>
        </a:p>
        <a:p>
          <a:pPr algn="l"/>
          <a:endParaRPr lang="fr-FR" sz="1600" b="1" baseline="0"/>
        </a:p>
      </xdr:txBody>
    </xdr:sp>
    <xdr:clientData/>
  </xdr:twoCellAnchor>
  <xdr:twoCellAnchor>
    <xdr:from>
      <xdr:col>11</xdr:col>
      <xdr:colOff>0</xdr:colOff>
      <xdr:row>48</xdr:row>
      <xdr:rowOff>485887</xdr:rowOff>
    </xdr:from>
    <xdr:to>
      <xdr:col>12</xdr:col>
      <xdr:colOff>3473500</xdr:colOff>
      <xdr:row>52</xdr:row>
      <xdr:rowOff>81395</xdr:rowOff>
    </xdr:to>
    <xdr:sp macro="" textlink="">
      <xdr:nvSpPr>
        <xdr:cNvPr id="14" name="Rectangle 4">
          <a:extLst>
            <a:ext uri="{FF2B5EF4-FFF2-40B4-BE49-F238E27FC236}">
              <a16:creationId xmlns:a16="http://schemas.microsoft.com/office/drawing/2014/main" id="{6573CC62-977C-473F-BAFB-8389062D9485}"/>
            </a:ext>
          </a:extLst>
        </xdr:cNvPr>
        <xdr:cNvSpPr/>
      </xdr:nvSpPr>
      <xdr:spPr>
        <a:xfrm>
          <a:off x="35052000" y="28003612"/>
          <a:ext cx="6150025" cy="2014858"/>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p>
        <a:p>
          <a:pPr marL="0" marR="0" lvl="0" indent="0" algn="l" defTabSz="914400" eaLnBrk="1" fontAlgn="auto" latinLnBrk="0" hangingPunct="1">
            <a:lnSpc>
              <a:spcPct val="100000"/>
            </a:lnSpc>
            <a:spcBef>
              <a:spcPts val="0"/>
            </a:spcBef>
            <a:spcAft>
              <a:spcPts val="0"/>
            </a:spcAft>
            <a:buClrTx/>
            <a:buSzTx/>
            <a:buFontTx/>
            <a:buNone/>
            <a:tabLst/>
            <a:defRPr/>
          </a:pPr>
          <a:r>
            <a:rPr lang="fr-FR" sz="2000" b="1" baseline="0">
              <a:solidFill>
                <a:schemeClr val="lt1"/>
              </a:solidFill>
              <a:effectLst/>
              <a:latin typeface="+mn-lt"/>
              <a:ea typeface="+mn-ea"/>
              <a:cs typeface="+mn-cs"/>
            </a:rPr>
            <a:t>3/ Lines 19 to 26 must be completed in full for each proposed profile.</a:t>
          </a:r>
          <a:endParaRPr lang="fr-FR" sz="3200">
            <a:effectLst/>
          </a:endParaRPr>
        </a:p>
        <a:p>
          <a:pPr algn="l"/>
          <a:endParaRPr lang="fr-FR" sz="1600" b="1" baseline="0"/>
        </a:p>
      </xdr:txBody>
    </xdr:sp>
    <xdr:clientData/>
  </xdr:twoCellAnchor>
  <xdr:twoCellAnchor>
    <xdr:from>
      <xdr:col>1</xdr:col>
      <xdr:colOff>75298</xdr:colOff>
      <xdr:row>54</xdr:row>
      <xdr:rowOff>107071</xdr:rowOff>
    </xdr:from>
    <xdr:to>
      <xdr:col>3</xdr:col>
      <xdr:colOff>3088963</xdr:colOff>
      <xdr:row>56</xdr:row>
      <xdr:rowOff>396208</xdr:rowOff>
    </xdr:to>
    <xdr:sp macro="" textlink="">
      <xdr:nvSpPr>
        <xdr:cNvPr id="15" name="Rectangle 5">
          <a:extLst>
            <a:ext uri="{FF2B5EF4-FFF2-40B4-BE49-F238E27FC236}">
              <a16:creationId xmlns:a16="http://schemas.microsoft.com/office/drawing/2014/main" id="{82E6DE03-0734-4805-AAA8-113DB0BF8563}"/>
            </a:ext>
          </a:extLst>
        </xdr:cNvPr>
        <xdr:cNvSpPr/>
      </xdr:nvSpPr>
      <xdr:spPr>
        <a:xfrm>
          <a:off x="265798" y="31158571"/>
          <a:ext cx="12348165" cy="1310910"/>
        </a:xfrm>
        <a:prstGeom prst="wedgeRectCallout">
          <a:avLst>
            <a:gd name="adj1" fmla="val 62372"/>
            <a:gd name="adj2" fmla="val 10639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Attention : chiffrement en jour Homme</a:t>
          </a:r>
        </a:p>
        <a:p>
          <a:pPr algn="l"/>
          <a:r>
            <a:rPr lang="fr-FR" sz="2800">
              <a:effectLst/>
            </a:rPr>
            <a:t>4/ Attention: encryption in day Man</a:t>
          </a:r>
        </a:p>
        <a:p>
          <a:pPr algn="l"/>
          <a:endParaRPr lang="fr-FR" sz="1600" b="1" u="none" baseline="0"/>
        </a:p>
      </xdr:txBody>
    </xdr:sp>
    <xdr:clientData/>
  </xdr:twoCellAnchor>
  <xdr:twoCellAnchor>
    <xdr:from>
      <xdr:col>5</xdr:col>
      <xdr:colOff>950390</xdr:colOff>
      <xdr:row>68</xdr:row>
      <xdr:rowOff>389884</xdr:rowOff>
    </xdr:from>
    <xdr:to>
      <xdr:col>11</xdr:col>
      <xdr:colOff>0</xdr:colOff>
      <xdr:row>71</xdr:row>
      <xdr:rowOff>138545</xdr:rowOff>
    </xdr:to>
    <xdr:sp macro="" textlink="">
      <xdr:nvSpPr>
        <xdr:cNvPr id="16" name="Rectangle 9">
          <a:extLst>
            <a:ext uri="{FF2B5EF4-FFF2-40B4-BE49-F238E27FC236}">
              <a16:creationId xmlns:a16="http://schemas.microsoft.com/office/drawing/2014/main" id="{D30486AF-5F4A-423A-9BEC-AEE388ED0D75}"/>
            </a:ext>
          </a:extLst>
        </xdr:cNvPr>
        <xdr:cNvSpPr/>
      </xdr:nvSpPr>
      <xdr:spPr>
        <a:xfrm>
          <a:off x="17723915" y="39728134"/>
          <a:ext cx="17328085" cy="1091686"/>
        </a:xfrm>
        <a:prstGeom prst="wedgeRectCallout">
          <a:avLst>
            <a:gd name="adj1" fmla="val -56530"/>
            <a:gd name="adj2" fmla="val 895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Uniquement En cas d'application de </a:t>
          </a:r>
          <a:r>
            <a:rPr lang="fr-FR" sz="2000" b="1" baseline="0">
              <a:solidFill>
                <a:srgbClr val="002060"/>
              </a:solidFill>
              <a:latin typeface="Roboto Bold" panose="02000000000000000000" pitchFamily="2" charset="0"/>
              <a:ea typeface="Roboto Bold" panose="02000000000000000000" pitchFamily="2" charset="0"/>
            </a:rPr>
            <a:t>TVA française uniquement</a:t>
          </a:r>
          <a:r>
            <a:rPr lang="fr-FR" sz="1600" b="1" baseline="0">
              <a:latin typeface="Roboto Bold" panose="02000000000000000000" pitchFamily="2" charset="0"/>
              <a:ea typeface="Roboto Bold" panose="02000000000000000000" pitchFamily="2" charset="0"/>
            </a:rPr>
            <a:t>. Les éventuelles  TVA locales doivent être intégrées aux TJ.</a:t>
          </a:r>
        </a:p>
        <a:p>
          <a:pPr algn="l"/>
          <a:r>
            <a:rPr lang="fr-FR" sz="2000" b="1" baseline="0">
              <a:solidFill>
                <a:schemeClr val="lt1"/>
              </a:solidFill>
              <a:effectLst/>
              <a:latin typeface="+mn-lt"/>
              <a:ea typeface="+mn-ea"/>
              <a:cs typeface="+mn-cs"/>
            </a:rPr>
            <a:t>6/ The bidder must integrate the applicable VAT rate. ONLY IF FRENCH VAT IS APPLICABLE. LOCAL VAT, IF ANY, MUST BE INCLUDED IN THE DAILY RATES</a:t>
          </a:r>
          <a:r>
            <a:rPr lang="fr-FR" sz="3200" b="1" baseline="0">
              <a:latin typeface="Roboto Bold" panose="02000000000000000000" pitchFamily="2" charset="0"/>
              <a:ea typeface="Roboto Bold" panose="02000000000000000000" pitchFamily="2" charset="0"/>
            </a:rPr>
            <a:t> </a:t>
          </a:r>
          <a:endParaRPr lang="fr-FR" sz="3200" b="1" baseline="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75941</xdr:colOff>
      <xdr:row>1</xdr:row>
      <xdr:rowOff>2109732</xdr:rowOff>
    </xdr:from>
    <xdr:to>
      <xdr:col>3</xdr:col>
      <xdr:colOff>1867929</xdr:colOff>
      <xdr:row>1</xdr:row>
      <xdr:rowOff>3261649</xdr:rowOff>
    </xdr:to>
    <xdr:pic>
      <xdr:nvPicPr>
        <xdr:cNvPr id="2" name="Image 1">
          <a:extLst>
            <a:ext uri="{FF2B5EF4-FFF2-40B4-BE49-F238E27FC236}">
              <a16:creationId xmlns:a16="http://schemas.microsoft.com/office/drawing/2014/main" id="{60E96F63-2D5A-444A-B680-E09D531BB022}"/>
            </a:ext>
          </a:extLst>
        </xdr:cNvPr>
        <xdr:cNvPicPr>
          <a:picLocks noChangeAspect="1"/>
        </xdr:cNvPicPr>
      </xdr:nvPicPr>
      <xdr:blipFill>
        <a:blip xmlns:r="http://schemas.openxmlformats.org/officeDocument/2006/relationships" r:embed="rId1"/>
        <a:stretch>
          <a:fillRect/>
        </a:stretch>
      </xdr:blipFill>
      <xdr:spPr>
        <a:xfrm>
          <a:off x="75941" y="2233557"/>
          <a:ext cx="2239663" cy="115191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96318-4EA7-4932-9FAE-CC456BAC26E7}">
  <sheetPr>
    <tabColor rgb="FFFFC000"/>
  </sheetPr>
  <dimension ref="A1:AF165"/>
  <sheetViews>
    <sheetView showGridLines="0" topLeftCell="D112" zoomScale="55" zoomScaleNormal="55" zoomScaleSheetLayoutView="55" zoomScalePageLayoutView="70" workbookViewId="0">
      <selection activeCell="F131" sqref="F131"/>
    </sheetView>
  </sheetViews>
  <sheetFormatPr baseColWidth="10" defaultColWidth="9.75" defaultRowHeight="17.100000000000001" customHeight="1" x14ac:dyDescent="0.25"/>
  <cols>
    <col min="1" max="1" width="2.5" style="9" customWidth="1"/>
    <col min="2" max="2" width="20.5" style="9" customWidth="1"/>
    <col min="3" max="3" width="102" style="9" customWidth="1"/>
    <col min="4" max="4" width="41.5" style="9" customWidth="1"/>
    <col min="5" max="5" width="53.625" style="9" customWidth="1"/>
    <col min="6" max="6" width="41.375" style="9" customWidth="1"/>
    <col min="7" max="7" width="43.5" style="9" customWidth="1"/>
    <col min="8" max="11" width="38.75" style="9" customWidth="1"/>
    <col min="12" max="12" width="35.125" style="9" customWidth="1"/>
    <col min="13" max="13" width="54.25" style="9" customWidth="1"/>
    <col min="14" max="14" width="30.25" style="9" customWidth="1"/>
    <col min="15" max="15" width="11.75" style="9" customWidth="1"/>
    <col min="16" max="16" width="30.25" style="9" customWidth="1"/>
    <col min="17" max="17" width="3" style="9" customWidth="1"/>
    <col min="18" max="22" width="9.75" style="9"/>
    <col min="23" max="23" width="9.75" style="10"/>
    <col min="24" max="24" width="1.375" style="11" customWidth="1"/>
    <col min="25" max="25" width="22.25" style="10" customWidth="1"/>
    <col min="26" max="29" width="9.75" style="10"/>
    <col min="30" max="16384" width="9.75" style="9"/>
  </cols>
  <sheetData>
    <row r="1" spans="1:29" ht="17.100000000000001" customHeight="1" thickBot="1" x14ac:dyDescent="0.3">
      <c r="A1" s="1"/>
      <c r="B1" s="1"/>
      <c r="C1" s="1"/>
      <c r="D1" s="1"/>
      <c r="E1" s="1"/>
      <c r="F1" s="1"/>
      <c r="G1" s="1"/>
      <c r="H1" s="1"/>
      <c r="I1" s="1"/>
      <c r="J1" s="1"/>
      <c r="K1" s="1"/>
      <c r="L1" s="1"/>
      <c r="M1" s="1"/>
    </row>
    <row r="2" spans="1:29" ht="246" customHeight="1" thickBot="1" x14ac:dyDescent="0.3">
      <c r="A2" s="1"/>
      <c r="B2" s="191" t="s">
        <v>106</v>
      </c>
      <c r="C2" s="192"/>
      <c r="D2" s="192"/>
      <c r="E2" s="192"/>
      <c r="F2" s="192"/>
      <c r="G2" s="192"/>
      <c r="H2" s="192"/>
      <c r="I2" s="192"/>
      <c r="J2" s="192"/>
      <c r="K2" s="192"/>
      <c r="L2" s="192"/>
      <c r="M2" s="192"/>
      <c r="N2" s="192"/>
      <c r="O2" s="192"/>
      <c r="P2" s="192"/>
      <c r="Q2" s="193"/>
    </row>
    <row r="3" spans="1:29" ht="108" customHeight="1" thickBot="1" x14ac:dyDescent="0.35">
      <c r="A3" s="1"/>
      <c r="B3" s="2"/>
      <c r="C3" s="194" t="s">
        <v>16</v>
      </c>
      <c r="D3" s="194"/>
      <c r="E3" s="194"/>
      <c r="F3" s="194"/>
      <c r="G3" s="194"/>
      <c r="H3" s="194"/>
      <c r="I3" s="194"/>
      <c r="J3" s="194"/>
      <c r="K3" s="194"/>
      <c r="L3" s="194"/>
      <c r="M3" s="194"/>
      <c r="N3" s="194"/>
      <c r="O3" s="194"/>
      <c r="P3" s="194"/>
      <c r="Q3" s="195"/>
    </row>
    <row r="4" spans="1:29" ht="63.2" customHeight="1" thickBot="1" x14ac:dyDescent="0.35">
      <c r="A4" s="1"/>
      <c r="B4" s="3"/>
      <c r="C4" s="196" t="s">
        <v>17</v>
      </c>
      <c r="D4" s="197"/>
      <c r="E4" s="198"/>
      <c r="F4" s="199"/>
      <c r="G4" s="199"/>
      <c r="H4" s="199"/>
      <c r="I4" s="199"/>
      <c r="J4" s="199"/>
      <c r="K4" s="199"/>
      <c r="L4" s="4"/>
      <c r="Q4" s="5"/>
    </row>
    <row r="5" spans="1:29" ht="13.7" customHeight="1" thickBot="1" x14ac:dyDescent="0.35">
      <c r="A5" s="1"/>
      <c r="B5" s="3"/>
      <c r="C5" s="4"/>
      <c r="D5" s="4"/>
      <c r="E5" s="4"/>
      <c r="F5" s="4"/>
      <c r="G5" s="4"/>
      <c r="H5" s="6"/>
      <c r="I5" s="6"/>
      <c r="J5" s="6"/>
      <c r="K5" s="6"/>
      <c r="L5" s="6"/>
      <c r="Q5" s="5"/>
    </row>
    <row r="6" spans="1:29" ht="40.700000000000003" customHeight="1" thickBot="1" x14ac:dyDescent="0.35">
      <c r="A6" s="1"/>
      <c r="B6" s="3"/>
      <c r="C6" s="196" t="s">
        <v>18</v>
      </c>
      <c r="D6" s="197"/>
      <c r="E6" s="7"/>
      <c r="F6" s="200" t="s">
        <v>1</v>
      </c>
      <c r="G6" s="201"/>
      <c r="H6" s="202"/>
      <c r="I6" s="8"/>
      <c r="J6" s="203" t="s">
        <v>19</v>
      </c>
      <c r="K6" s="204"/>
      <c r="N6" s="5"/>
      <c r="T6" s="10"/>
      <c r="U6" s="11"/>
      <c r="V6" s="10"/>
      <c r="X6" s="10"/>
      <c r="AA6" s="9"/>
      <c r="AB6" s="9"/>
      <c r="AC6" s="9"/>
    </row>
    <row r="7" spans="1:29" ht="24.95" customHeight="1" x14ac:dyDescent="0.35">
      <c r="A7" s="1"/>
      <c r="B7" s="3"/>
      <c r="C7" s="12" t="s">
        <v>20</v>
      </c>
      <c r="D7" s="13"/>
      <c r="E7" s="7"/>
      <c r="F7" s="14" t="s">
        <v>2</v>
      </c>
      <c r="G7" s="211" t="s">
        <v>3</v>
      </c>
      <c r="H7" s="212"/>
      <c r="I7" s="8"/>
      <c r="J7" s="117" t="s">
        <v>21</v>
      </c>
      <c r="K7" s="118" t="s">
        <v>22</v>
      </c>
      <c r="N7" s="5"/>
      <c r="T7" s="10"/>
      <c r="U7" s="11"/>
      <c r="V7" s="10"/>
      <c r="X7" s="10"/>
      <c r="AA7" s="9"/>
      <c r="AB7" s="9"/>
      <c r="AC7" s="9"/>
    </row>
    <row r="8" spans="1:29" ht="22.15" customHeight="1" thickBot="1" x14ac:dyDescent="0.4">
      <c r="B8" s="15"/>
      <c r="C8" s="12" t="s">
        <v>23</v>
      </c>
      <c r="D8" s="13"/>
      <c r="E8" s="16"/>
      <c r="F8" s="17" t="s">
        <v>24</v>
      </c>
      <c r="G8" s="213" t="s">
        <v>25</v>
      </c>
      <c r="H8" s="213"/>
      <c r="J8" s="119" t="s">
        <v>26</v>
      </c>
      <c r="K8" s="120" t="s">
        <v>27</v>
      </c>
      <c r="N8" s="18"/>
      <c r="T8" s="10"/>
      <c r="U8" s="11"/>
      <c r="V8" s="10"/>
      <c r="X8" s="10"/>
      <c r="AA8" s="9"/>
      <c r="AB8" s="9"/>
      <c r="AC8" s="9"/>
    </row>
    <row r="9" spans="1:29" ht="22.15" customHeight="1" x14ac:dyDescent="0.35">
      <c r="B9" s="15"/>
      <c r="C9" s="12" t="s">
        <v>28</v>
      </c>
      <c r="D9" s="13"/>
      <c r="E9" s="16"/>
      <c r="F9" s="17" t="s">
        <v>29</v>
      </c>
      <c r="G9" s="213" t="s">
        <v>66</v>
      </c>
      <c r="H9" s="213"/>
      <c r="K9" s="16"/>
      <c r="N9" s="18"/>
      <c r="T9" s="10"/>
      <c r="U9" s="11"/>
      <c r="V9" s="10"/>
      <c r="X9" s="10"/>
      <c r="AA9" s="9"/>
      <c r="AB9" s="9"/>
      <c r="AC9" s="9"/>
    </row>
    <row r="10" spans="1:29" ht="22.15" customHeight="1" thickBot="1" x14ac:dyDescent="0.4">
      <c r="B10" s="15"/>
      <c r="C10" s="12" t="s">
        <v>30</v>
      </c>
      <c r="D10" s="13"/>
      <c r="E10" s="16"/>
      <c r="F10" s="19" t="s">
        <v>31</v>
      </c>
      <c r="G10" s="214" t="s">
        <v>65</v>
      </c>
      <c r="H10" s="215"/>
      <c r="K10" s="16"/>
      <c r="N10" s="18"/>
      <c r="T10" s="10"/>
      <c r="U10" s="11"/>
      <c r="V10" s="10"/>
      <c r="X10" s="10"/>
      <c r="AA10" s="9"/>
      <c r="AB10" s="9"/>
      <c r="AC10" s="9"/>
    </row>
    <row r="11" spans="1:29" ht="22.15" customHeight="1" x14ac:dyDescent="0.3">
      <c r="B11" s="15"/>
      <c r="C11" s="12" t="s">
        <v>32</v>
      </c>
      <c r="D11" s="13"/>
      <c r="E11" s="16"/>
      <c r="H11" s="16"/>
      <c r="I11" s="16"/>
      <c r="J11" s="16"/>
      <c r="K11" s="16"/>
      <c r="L11" s="16"/>
      <c r="Q11" s="18"/>
    </row>
    <row r="12" spans="1:29" ht="22.15" customHeight="1" x14ac:dyDescent="0.3">
      <c r="B12" s="15"/>
      <c r="C12" s="12" t="s">
        <v>33</v>
      </c>
      <c r="D12" s="13"/>
      <c r="E12" s="16"/>
      <c r="H12" s="16"/>
      <c r="I12" s="16"/>
      <c r="J12" s="16"/>
      <c r="K12" s="16"/>
      <c r="L12" s="16"/>
      <c r="Q12" s="18"/>
    </row>
    <row r="13" spans="1:29" ht="22.15" customHeight="1" x14ac:dyDescent="0.3">
      <c r="B13" s="15"/>
      <c r="C13" s="12" t="s">
        <v>34</v>
      </c>
      <c r="D13" s="13"/>
      <c r="E13" s="16"/>
      <c r="F13" s="16"/>
      <c r="G13" s="16"/>
      <c r="H13" s="16"/>
      <c r="I13" s="16"/>
      <c r="J13" s="16"/>
      <c r="K13" s="16"/>
      <c r="L13" s="16"/>
      <c r="Q13" s="18"/>
    </row>
    <row r="14" spans="1:29" ht="22.15" customHeight="1" x14ac:dyDescent="0.3">
      <c r="B14" s="15"/>
      <c r="C14" s="12" t="s">
        <v>35</v>
      </c>
      <c r="D14" s="13"/>
      <c r="E14" s="16"/>
      <c r="F14" s="16"/>
      <c r="G14" s="16"/>
      <c r="H14" s="16"/>
      <c r="I14" s="16"/>
      <c r="J14" s="16"/>
      <c r="K14" s="16"/>
      <c r="L14" s="16"/>
      <c r="Q14" s="18"/>
    </row>
    <row r="15" spans="1:29" ht="22.15" customHeight="1" x14ac:dyDescent="0.3">
      <c r="B15" s="15"/>
      <c r="C15" s="12" t="s">
        <v>36</v>
      </c>
      <c r="D15" s="13"/>
      <c r="E15" s="16"/>
      <c r="F15" s="16"/>
      <c r="G15" s="16"/>
      <c r="H15" s="142"/>
      <c r="I15" s="142"/>
      <c r="J15" s="142"/>
      <c r="K15" s="142"/>
      <c r="L15" s="16"/>
      <c r="Q15" s="18"/>
    </row>
    <row r="16" spans="1:29" ht="16.350000000000001" customHeight="1" thickBot="1" x14ac:dyDescent="0.35">
      <c r="B16" s="15"/>
      <c r="C16" s="20"/>
      <c r="D16" s="16"/>
      <c r="E16" s="16"/>
      <c r="F16" s="16"/>
      <c r="G16" s="16"/>
      <c r="H16" s="16"/>
      <c r="I16" s="16"/>
      <c r="J16" s="16"/>
      <c r="K16" s="16"/>
      <c r="L16" s="16"/>
      <c r="Q16" s="18"/>
    </row>
    <row r="17" spans="2:30" ht="41.45" customHeight="1" thickBot="1" x14ac:dyDescent="0.35">
      <c r="B17" s="21"/>
      <c r="E17" s="216" t="s">
        <v>100</v>
      </c>
      <c r="F17" s="217"/>
      <c r="G17" s="217"/>
      <c r="H17" s="217"/>
      <c r="I17" s="217"/>
      <c r="J17" s="217"/>
      <c r="K17" s="217"/>
      <c r="Q17" s="22"/>
      <c r="X17" s="23" t="s">
        <v>4</v>
      </c>
      <c r="AD17" s="10"/>
    </row>
    <row r="18" spans="2:30" ht="53.25" customHeight="1" x14ac:dyDescent="0.3">
      <c r="B18" s="21"/>
      <c r="C18" s="218"/>
      <c r="D18" s="219"/>
      <c r="E18" s="141" t="s">
        <v>68</v>
      </c>
      <c r="F18" s="141" t="s">
        <v>69</v>
      </c>
      <c r="G18" s="141" t="s">
        <v>70</v>
      </c>
      <c r="H18" s="141" t="s">
        <v>71</v>
      </c>
      <c r="I18" s="141" t="s">
        <v>72</v>
      </c>
      <c r="J18" s="141" t="s">
        <v>73</v>
      </c>
      <c r="K18" s="141" t="s">
        <v>74</v>
      </c>
      <c r="L18" s="24"/>
      <c r="Q18" s="22"/>
      <c r="X18" s="25" t="s">
        <v>5</v>
      </c>
      <c r="AD18" s="10"/>
    </row>
    <row r="19" spans="2:30" ht="42.6" customHeight="1" x14ac:dyDescent="0.3">
      <c r="B19" s="21"/>
      <c r="C19" s="205" t="s">
        <v>37</v>
      </c>
      <c r="D19" s="206"/>
      <c r="E19" s="134"/>
      <c r="F19" s="135"/>
      <c r="G19" s="135"/>
      <c r="H19" s="135"/>
      <c r="I19" s="135"/>
      <c r="J19" s="135"/>
      <c r="K19" s="135"/>
      <c r="L19" s="26"/>
      <c r="M19" s="27"/>
      <c r="N19" s="28"/>
      <c r="Q19" s="22"/>
      <c r="X19" s="25" t="s">
        <v>6</v>
      </c>
      <c r="AD19" s="10"/>
    </row>
    <row r="20" spans="2:30" ht="82.5" customHeight="1" x14ac:dyDescent="0.3">
      <c r="B20" s="21"/>
      <c r="C20" s="207" t="s">
        <v>38</v>
      </c>
      <c r="D20" s="208"/>
      <c r="E20" s="136"/>
      <c r="F20" s="136"/>
      <c r="G20" s="136"/>
      <c r="H20" s="136"/>
      <c r="I20" s="136"/>
      <c r="J20" s="136"/>
      <c r="K20" s="136"/>
      <c r="L20" s="29"/>
      <c r="M20" s="27"/>
      <c r="N20" s="28"/>
      <c r="Q20" s="22"/>
      <c r="X20" s="25" t="s">
        <v>7</v>
      </c>
      <c r="AD20" s="10"/>
    </row>
    <row r="21" spans="2:30" ht="42.6" customHeight="1" x14ac:dyDescent="0.25">
      <c r="B21" s="21"/>
      <c r="C21" s="207" t="s">
        <v>10</v>
      </c>
      <c r="D21" s="208"/>
      <c r="E21" s="134"/>
      <c r="F21" s="135"/>
      <c r="G21" s="135"/>
      <c r="H21" s="135"/>
      <c r="I21" s="135"/>
      <c r="J21" s="135"/>
      <c r="K21" s="135"/>
      <c r="L21" s="26"/>
      <c r="M21" s="27"/>
      <c r="N21" s="28"/>
      <c r="Q21" s="22"/>
      <c r="X21" s="10"/>
    </row>
    <row r="22" spans="2:30" ht="64.5" customHeight="1" x14ac:dyDescent="0.25">
      <c r="B22" s="21"/>
      <c r="C22" s="209" t="s">
        <v>39</v>
      </c>
      <c r="D22" s="210"/>
      <c r="E22" s="137"/>
      <c r="F22" s="135"/>
      <c r="G22" s="135"/>
      <c r="H22" s="135"/>
      <c r="I22" s="135"/>
      <c r="J22" s="135"/>
      <c r="K22" s="135"/>
      <c r="L22" s="26"/>
      <c r="M22" s="27"/>
      <c r="N22" s="28"/>
      <c r="Q22" s="22"/>
    </row>
    <row r="23" spans="2:30" ht="42.6" customHeight="1" x14ac:dyDescent="0.25">
      <c r="B23" s="21"/>
      <c r="C23" s="207" t="s">
        <v>40</v>
      </c>
      <c r="D23" s="208"/>
      <c r="E23" s="134"/>
      <c r="F23" s="135"/>
      <c r="G23" s="135"/>
      <c r="H23" s="135"/>
      <c r="I23" s="135"/>
      <c r="J23" s="135"/>
      <c r="K23" s="135"/>
      <c r="L23" s="26"/>
      <c r="M23" s="27"/>
      <c r="N23" s="28"/>
      <c r="Q23" s="22"/>
    </row>
    <row r="24" spans="2:30" ht="42.6" customHeight="1" x14ac:dyDescent="0.25">
      <c r="B24" s="21"/>
      <c r="C24" s="207" t="s">
        <v>41</v>
      </c>
      <c r="D24" s="208"/>
      <c r="E24" s="134"/>
      <c r="F24" s="134"/>
      <c r="G24" s="134"/>
      <c r="H24" s="135"/>
      <c r="I24" s="135"/>
      <c r="J24" s="135"/>
      <c r="K24" s="135"/>
      <c r="L24" s="26"/>
      <c r="M24" s="27"/>
      <c r="N24" s="28"/>
      <c r="Q24" s="22"/>
    </row>
    <row r="25" spans="2:30" ht="42.6" customHeight="1" x14ac:dyDescent="0.25">
      <c r="B25" s="21"/>
      <c r="C25" s="209" t="s">
        <v>42</v>
      </c>
      <c r="D25" s="210"/>
      <c r="E25" s="134"/>
      <c r="F25" s="135"/>
      <c r="G25" s="135"/>
      <c r="H25" s="135"/>
      <c r="I25" s="135"/>
      <c r="J25" s="135"/>
      <c r="K25" s="135"/>
      <c r="L25" s="26"/>
      <c r="M25" s="27"/>
      <c r="N25" s="28"/>
      <c r="Q25" s="22"/>
    </row>
    <row r="26" spans="2:30" ht="42.6" customHeight="1" thickBot="1" x14ac:dyDescent="0.3">
      <c r="B26" s="21"/>
      <c r="C26" s="223" t="s">
        <v>103</v>
      </c>
      <c r="D26" s="224"/>
      <c r="E26" s="138"/>
      <c r="F26" s="138"/>
      <c r="G26" s="139"/>
      <c r="H26" s="139"/>
      <c r="I26" s="139"/>
      <c r="J26" s="139"/>
      <c r="K26" s="139"/>
      <c r="L26" s="30"/>
      <c r="M26" s="31"/>
      <c r="N26" s="32"/>
      <c r="Q26" s="22"/>
    </row>
    <row r="27" spans="2:30" ht="46.35" customHeight="1" thickBot="1" x14ac:dyDescent="0.3">
      <c r="B27" s="21"/>
      <c r="C27" s="225"/>
      <c r="D27" s="225"/>
      <c r="E27" s="33"/>
      <c r="F27" s="33"/>
      <c r="G27" s="33"/>
      <c r="H27" s="34"/>
      <c r="I27" s="34"/>
      <c r="J27" s="34"/>
      <c r="K27" s="34"/>
      <c r="L27" s="35"/>
      <c r="M27" s="35"/>
      <c r="Q27" s="22"/>
    </row>
    <row r="28" spans="2:30" ht="33.950000000000003" customHeight="1" thickBot="1" x14ac:dyDescent="0.3">
      <c r="B28" s="21"/>
      <c r="C28" s="36"/>
      <c r="D28" s="36"/>
      <c r="E28" s="216" t="s">
        <v>99</v>
      </c>
      <c r="F28" s="217"/>
      <c r="G28" s="217"/>
      <c r="H28" s="217"/>
      <c r="I28" s="217"/>
      <c r="J28" s="217"/>
      <c r="K28" s="217"/>
      <c r="L28" s="35"/>
      <c r="M28" s="35"/>
      <c r="Q28" s="22"/>
    </row>
    <row r="29" spans="2:30" ht="48.2" customHeight="1" thickTop="1" thickBot="1" x14ac:dyDescent="0.3">
      <c r="B29" s="21"/>
      <c r="C29" s="36"/>
      <c r="D29" s="36"/>
      <c r="E29" s="125" t="str">
        <f>E18</f>
        <v>Profil 1</v>
      </c>
      <c r="F29" s="125" t="str">
        <f t="shared" ref="F29:K29" si="0">F18</f>
        <v>Profil 2</v>
      </c>
      <c r="G29" s="125" t="str">
        <f t="shared" si="0"/>
        <v>Profil 3</v>
      </c>
      <c r="H29" s="125" t="str">
        <f t="shared" si="0"/>
        <v>Profil 4</v>
      </c>
      <c r="I29" s="125" t="str">
        <f t="shared" si="0"/>
        <v>Profil 5</v>
      </c>
      <c r="J29" s="125" t="str">
        <f t="shared" si="0"/>
        <v>Profil 6</v>
      </c>
      <c r="K29" s="125" t="str">
        <f t="shared" si="0"/>
        <v>Profil 7</v>
      </c>
      <c r="L29" s="126" t="s">
        <v>0</v>
      </c>
      <c r="M29" s="127" t="s">
        <v>64</v>
      </c>
      <c r="N29" s="37"/>
      <c r="O29" s="37"/>
      <c r="P29" s="38"/>
      <c r="Q29" s="22"/>
    </row>
    <row r="30" spans="2:30" ht="67.5" customHeight="1" thickBot="1" x14ac:dyDescent="0.3">
      <c r="B30" s="21"/>
      <c r="C30" s="220" t="s">
        <v>77</v>
      </c>
      <c r="D30" s="39" t="s">
        <v>97</v>
      </c>
      <c r="E30" s="40"/>
      <c r="F30" s="40"/>
      <c r="G30" s="40"/>
      <c r="H30" s="40"/>
      <c r="I30" s="40"/>
      <c r="J30" s="40"/>
      <c r="K30" s="40"/>
      <c r="L30" s="124">
        <f t="shared" ref="L30:L41" si="1">SUM(E30:K30)</f>
        <v>0</v>
      </c>
      <c r="M30" s="222" t="s">
        <v>92</v>
      </c>
      <c r="N30" s="42"/>
      <c r="O30" s="42"/>
      <c r="P30" s="41"/>
      <c r="Q30" s="22"/>
    </row>
    <row r="31" spans="2:30" ht="34.5" customHeight="1" thickBot="1" x14ac:dyDescent="0.3">
      <c r="B31" s="21"/>
      <c r="C31" s="221"/>
      <c r="D31" s="45" t="s">
        <v>0</v>
      </c>
      <c r="E31" s="46">
        <f>E30*E$26</f>
        <v>0</v>
      </c>
      <c r="F31" s="46">
        <f t="shared" ref="F31:K31" si="2">F30*F$26</f>
        <v>0</v>
      </c>
      <c r="G31" s="46">
        <f t="shared" si="2"/>
        <v>0</v>
      </c>
      <c r="H31" s="46">
        <f t="shared" si="2"/>
        <v>0</v>
      </c>
      <c r="I31" s="46">
        <f t="shared" si="2"/>
        <v>0</v>
      </c>
      <c r="J31" s="46">
        <f t="shared" si="2"/>
        <v>0</v>
      </c>
      <c r="K31" s="46">
        <f t="shared" si="2"/>
        <v>0</v>
      </c>
      <c r="L31" s="123">
        <f t="shared" si="1"/>
        <v>0</v>
      </c>
      <c r="M31" s="222"/>
      <c r="N31" s="47"/>
      <c r="O31" s="48"/>
      <c r="P31" s="49"/>
      <c r="Q31" s="22"/>
    </row>
    <row r="32" spans="2:30" ht="67.5" customHeight="1" thickBot="1" x14ac:dyDescent="0.3">
      <c r="B32" s="21"/>
      <c r="C32" s="220" t="s">
        <v>78</v>
      </c>
      <c r="D32" s="39" t="s">
        <v>97</v>
      </c>
      <c r="E32" s="40"/>
      <c r="F32" s="40"/>
      <c r="G32" s="40"/>
      <c r="H32" s="40"/>
      <c r="I32" s="40"/>
      <c r="J32" s="40"/>
      <c r="K32" s="40"/>
      <c r="L32" s="124">
        <f t="shared" si="1"/>
        <v>0</v>
      </c>
      <c r="M32" s="222"/>
      <c r="N32" s="42"/>
      <c r="O32" s="42"/>
      <c r="P32" s="41"/>
      <c r="Q32" s="22"/>
    </row>
    <row r="33" spans="2:17" ht="34.5" customHeight="1" thickBot="1" x14ac:dyDescent="0.3">
      <c r="B33" s="21"/>
      <c r="C33" s="221"/>
      <c r="D33" s="45" t="s">
        <v>0</v>
      </c>
      <c r="E33" s="46">
        <f>E32*E$26</f>
        <v>0</v>
      </c>
      <c r="F33" s="46">
        <f t="shared" ref="F33:K33" si="3">F32*F$26</f>
        <v>0</v>
      </c>
      <c r="G33" s="46">
        <f t="shared" si="3"/>
        <v>0</v>
      </c>
      <c r="H33" s="46">
        <f t="shared" si="3"/>
        <v>0</v>
      </c>
      <c r="I33" s="46">
        <f t="shared" si="3"/>
        <v>0</v>
      </c>
      <c r="J33" s="46">
        <f t="shared" si="3"/>
        <v>0</v>
      </c>
      <c r="K33" s="46">
        <f t="shared" si="3"/>
        <v>0</v>
      </c>
      <c r="L33" s="123">
        <f t="shared" si="1"/>
        <v>0</v>
      </c>
      <c r="M33" s="222"/>
      <c r="N33" s="47"/>
      <c r="O33" s="48"/>
      <c r="P33" s="49"/>
      <c r="Q33" s="22"/>
    </row>
    <row r="34" spans="2:17" ht="67.5" customHeight="1" thickBot="1" x14ac:dyDescent="0.3">
      <c r="B34" s="21"/>
      <c r="C34" s="220" t="s">
        <v>79</v>
      </c>
      <c r="D34" s="39" t="s">
        <v>97</v>
      </c>
      <c r="E34" s="40"/>
      <c r="F34" s="40"/>
      <c r="G34" s="40"/>
      <c r="H34" s="40"/>
      <c r="I34" s="40"/>
      <c r="J34" s="40"/>
      <c r="K34" s="40"/>
      <c r="L34" s="121">
        <f t="shared" si="1"/>
        <v>0</v>
      </c>
      <c r="M34" s="222" t="s">
        <v>93</v>
      </c>
      <c r="N34" s="42"/>
      <c r="O34" s="42"/>
      <c r="P34" s="41"/>
      <c r="Q34" s="22"/>
    </row>
    <row r="35" spans="2:17" ht="34.5" customHeight="1" thickBot="1" x14ac:dyDescent="0.3">
      <c r="B35" s="21"/>
      <c r="C35" s="221"/>
      <c r="D35" s="45" t="s">
        <v>0</v>
      </c>
      <c r="E35" s="46">
        <f>E34*E$26</f>
        <v>0</v>
      </c>
      <c r="F35" s="46">
        <f t="shared" ref="F35:K35" si="4">F34*F$26</f>
        <v>0</v>
      </c>
      <c r="G35" s="46">
        <f t="shared" si="4"/>
        <v>0</v>
      </c>
      <c r="H35" s="46">
        <f t="shared" si="4"/>
        <v>0</v>
      </c>
      <c r="I35" s="46">
        <f t="shared" si="4"/>
        <v>0</v>
      </c>
      <c r="J35" s="46">
        <f t="shared" si="4"/>
        <v>0</v>
      </c>
      <c r="K35" s="46">
        <f t="shared" si="4"/>
        <v>0</v>
      </c>
      <c r="L35" s="123">
        <f t="shared" si="1"/>
        <v>0</v>
      </c>
      <c r="M35" s="222"/>
      <c r="N35" s="47"/>
      <c r="O35" s="48"/>
      <c r="P35" s="49"/>
      <c r="Q35" s="22"/>
    </row>
    <row r="36" spans="2:17" ht="67.5" customHeight="1" thickBot="1" x14ac:dyDescent="0.3">
      <c r="B36" s="21"/>
      <c r="C36" s="220" t="s">
        <v>80</v>
      </c>
      <c r="D36" s="39" t="s">
        <v>97</v>
      </c>
      <c r="E36" s="40"/>
      <c r="F36" s="40"/>
      <c r="G36" s="40"/>
      <c r="H36" s="40"/>
      <c r="I36" s="40"/>
      <c r="J36" s="40"/>
      <c r="K36" s="40"/>
      <c r="L36" s="121">
        <f t="shared" si="1"/>
        <v>0</v>
      </c>
      <c r="M36" s="222" t="s">
        <v>94</v>
      </c>
      <c r="N36" s="42"/>
      <c r="O36" s="42"/>
      <c r="P36" s="41"/>
      <c r="Q36" s="22"/>
    </row>
    <row r="37" spans="2:17" ht="34.5" customHeight="1" thickBot="1" x14ac:dyDescent="0.3">
      <c r="B37" s="21"/>
      <c r="C37" s="221"/>
      <c r="D37" s="45" t="s">
        <v>0</v>
      </c>
      <c r="E37" s="46">
        <f>E36*E$26</f>
        <v>0</v>
      </c>
      <c r="F37" s="46">
        <f t="shared" ref="F37:K37" si="5">F36*F$26</f>
        <v>0</v>
      </c>
      <c r="G37" s="46">
        <f t="shared" si="5"/>
        <v>0</v>
      </c>
      <c r="H37" s="46">
        <f t="shared" si="5"/>
        <v>0</v>
      </c>
      <c r="I37" s="46">
        <f t="shared" si="5"/>
        <v>0</v>
      </c>
      <c r="J37" s="46">
        <f t="shared" si="5"/>
        <v>0</v>
      </c>
      <c r="K37" s="46">
        <f t="shared" si="5"/>
        <v>0</v>
      </c>
      <c r="L37" s="123">
        <f t="shared" si="1"/>
        <v>0</v>
      </c>
      <c r="M37" s="222"/>
      <c r="N37" s="47"/>
      <c r="O37" s="48"/>
      <c r="P37" s="49"/>
      <c r="Q37" s="22"/>
    </row>
    <row r="38" spans="2:17" ht="67.5" customHeight="1" thickBot="1" x14ac:dyDescent="0.3">
      <c r="B38" s="21"/>
      <c r="C38" s="220" t="s">
        <v>81</v>
      </c>
      <c r="D38" s="39" t="s">
        <v>97</v>
      </c>
      <c r="E38" s="40"/>
      <c r="F38" s="40"/>
      <c r="G38" s="40"/>
      <c r="H38" s="40"/>
      <c r="I38" s="40"/>
      <c r="J38" s="40"/>
      <c r="K38" s="40"/>
      <c r="L38" s="121">
        <f t="shared" si="1"/>
        <v>0</v>
      </c>
      <c r="M38" s="222" t="s">
        <v>95</v>
      </c>
      <c r="N38" s="42"/>
      <c r="O38" s="42"/>
      <c r="P38" s="41"/>
      <c r="Q38" s="22"/>
    </row>
    <row r="39" spans="2:17" ht="34.5" customHeight="1" thickBot="1" x14ac:dyDescent="0.3">
      <c r="B39" s="21"/>
      <c r="C39" s="221"/>
      <c r="D39" s="45" t="s">
        <v>0</v>
      </c>
      <c r="E39" s="46">
        <f>E38*E$26</f>
        <v>0</v>
      </c>
      <c r="F39" s="46">
        <f t="shared" ref="F39:K39" si="6">F38*F$26</f>
        <v>0</v>
      </c>
      <c r="G39" s="46">
        <f t="shared" si="6"/>
        <v>0</v>
      </c>
      <c r="H39" s="46">
        <f t="shared" si="6"/>
        <v>0</v>
      </c>
      <c r="I39" s="46">
        <f t="shared" si="6"/>
        <v>0</v>
      </c>
      <c r="J39" s="46">
        <f t="shared" si="6"/>
        <v>0</v>
      </c>
      <c r="K39" s="46">
        <f t="shared" si="6"/>
        <v>0</v>
      </c>
      <c r="L39" s="123">
        <f t="shared" si="1"/>
        <v>0</v>
      </c>
      <c r="M39" s="222"/>
      <c r="N39" s="47"/>
      <c r="O39" s="48"/>
      <c r="P39" s="49"/>
      <c r="Q39" s="22"/>
    </row>
    <row r="40" spans="2:17" ht="67.5" customHeight="1" thickBot="1" x14ac:dyDescent="0.3">
      <c r="B40" s="21"/>
      <c r="C40" s="220" t="s">
        <v>82</v>
      </c>
      <c r="D40" s="39" t="s">
        <v>97</v>
      </c>
      <c r="E40" s="40"/>
      <c r="F40" s="40"/>
      <c r="G40" s="40"/>
      <c r="H40" s="40"/>
      <c r="I40" s="40"/>
      <c r="J40" s="40"/>
      <c r="K40" s="40"/>
      <c r="L40" s="121">
        <f t="shared" si="1"/>
        <v>0</v>
      </c>
      <c r="M40" s="222" t="s">
        <v>96</v>
      </c>
      <c r="N40" s="42"/>
      <c r="O40" s="42"/>
      <c r="P40" s="41"/>
      <c r="Q40" s="22"/>
    </row>
    <row r="41" spans="2:17" ht="34.5" customHeight="1" thickBot="1" x14ac:dyDescent="0.3">
      <c r="B41" s="21"/>
      <c r="C41" s="221"/>
      <c r="D41" s="45" t="s">
        <v>0</v>
      </c>
      <c r="E41" s="46">
        <f>E40*E$26</f>
        <v>0</v>
      </c>
      <c r="F41" s="46">
        <f t="shared" ref="F41:K41" si="7">F40*F$26</f>
        <v>0</v>
      </c>
      <c r="G41" s="46">
        <f t="shared" si="7"/>
        <v>0</v>
      </c>
      <c r="H41" s="46">
        <f t="shared" si="7"/>
        <v>0</v>
      </c>
      <c r="I41" s="46">
        <f t="shared" si="7"/>
        <v>0</v>
      </c>
      <c r="J41" s="46">
        <f t="shared" si="7"/>
        <v>0</v>
      </c>
      <c r="K41" s="46">
        <f t="shared" si="7"/>
        <v>0</v>
      </c>
      <c r="L41" s="123">
        <f t="shared" si="1"/>
        <v>0</v>
      </c>
      <c r="M41" s="222"/>
      <c r="N41" s="47"/>
      <c r="O41" s="48"/>
      <c r="P41" s="49"/>
      <c r="Q41" s="22"/>
    </row>
    <row r="42" spans="2:17" ht="27" customHeight="1" thickBot="1" x14ac:dyDescent="0.3">
      <c r="B42" s="21"/>
      <c r="C42" s="50"/>
      <c r="D42" s="51"/>
      <c r="E42" s="52"/>
      <c r="F42" s="52"/>
      <c r="G42" s="52"/>
      <c r="H42" s="52"/>
      <c r="I42" s="52"/>
      <c r="J42" s="52"/>
      <c r="K42" s="52"/>
      <c r="L42" s="53"/>
      <c r="M42" s="140" t="s">
        <v>76</v>
      </c>
      <c r="N42" s="54"/>
      <c r="O42" s="54"/>
      <c r="P42" s="54"/>
      <c r="Q42" s="22"/>
    </row>
    <row r="43" spans="2:17" ht="33.950000000000003" customHeight="1" thickBot="1" x14ac:dyDescent="0.3">
      <c r="B43" s="21"/>
      <c r="C43" s="226" t="s">
        <v>98</v>
      </c>
      <c r="D43" s="227"/>
      <c r="E43" s="55">
        <f t="shared" ref="E43:K43" si="8">SUM(,E34:E34,E32:E32,E30:E30,E36:E36,E38:E38,E40:E40)</f>
        <v>0</v>
      </c>
      <c r="F43" s="55">
        <f t="shared" si="8"/>
        <v>0</v>
      </c>
      <c r="G43" s="55">
        <f t="shared" si="8"/>
        <v>0</v>
      </c>
      <c r="H43" s="55">
        <f t="shared" si="8"/>
        <v>0</v>
      </c>
      <c r="I43" s="55">
        <f t="shared" si="8"/>
        <v>0</v>
      </c>
      <c r="J43" s="55">
        <f t="shared" si="8"/>
        <v>0</v>
      </c>
      <c r="K43" s="55">
        <f t="shared" si="8"/>
        <v>0</v>
      </c>
      <c r="L43" s="55">
        <f>SUM(E43:K43)</f>
        <v>0</v>
      </c>
      <c r="M43" s="56">
        <f>SUM(,L34:L34,L32:L32,L30:L30,L36:L36,L38:L38,L40:L40)</f>
        <v>0</v>
      </c>
      <c r="Q43" s="22"/>
    </row>
    <row r="44" spans="2:17" ht="51.75" customHeight="1" thickBot="1" x14ac:dyDescent="0.3">
      <c r="B44" s="21"/>
      <c r="C44" s="226" t="s">
        <v>47</v>
      </c>
      <c r="D44" s="227"/>
      <c r="E44" s="57">
        <f t="shared" ref="E44:K44" si="9">SUM(E35,E33,E31,,E37,E39,E41)</f>
        <v>0</v>
      </c>
      <c r="F44" s="57">
        <f t="shared" si="9"/>
        <v>0</v>
      </c>
      <c r="G44" s="57">
        <f t="shared" si="9"/>
        <v>0</v>
      </c>
      <c r="H44" s="57">
        <f t="shared" si="9"/>
        <v>0</v>
      </c>
      <c r="I44" s="57">
        <f t="shared" si="9"/>
        <v>0</v>
      </c>
      <c r="J44" s="57">
        <f t="shared" si="9"/>
        <v>0</v>
      </c>
      <c r="K44" s="57">
        <f t="shared" si="9"/>
        <v>0</v>
      </c>
      <c r="L44" s="57">
        <f>SUM(E44:K44)</f>
        <v>0</v>
      </c>
      <c r="M44" s="56">
        <f>SUM(L35,L33,L31,L37,L39,L41)</f>
        <v>0</v>
      </c>
      <c r="N44" s="58"/>
      <c r="O44" s="59"/>
      <c r="P44" s="60"/>
      <c r="Q44" s="22"/>
    </row>
    <row r="45" spans="2:17" ht="11.25" customHeight="1" thickBot="1" x14ac:dyDescent="0.3">
      <c r="B45" s="21"/>
      <c r="D45" s="61"/>
      <c r="E45" s="61"/>
      <c r="F45" s="62"/>
      <c r="G45" s="62"/>
      <c r="Q45" s="22"/>
    </row>
    <row r="46" spans="2:17" ht="43.35" customHeight="1" thickBot="1" x14ac:dyDescent="0.3">
      <c r="B46" s="21"/>
      <c r="C46" s="226" t="s">
        <v>48</v>
      </c>
      <c r="D46" s="227" t="s">
        <v>11</v>
      </c>
      <c r="E46" s="63"/>
      <c r="F46" s="62"/>
      <c r="G46" s="62"/>
      <c r="Q46" s="22"/>
    </row>
    <row r="47" spans="2:17" ht="43.35" customHeight="1" thickBot="1" x14ac:dyDescent="0.3">
      <c r="B47" s="21"/>
      <c r="C47" s="226" t="s">
        <v>49</v>
      </c>
      <c r="D47" s="227"/>
      <c r="E47" s="228">
        <f>L44</f>
        <v>0</v>
      </c>
      <c r="F47" s="229"/>
      <c r="G47" s="229"/>
      <c r="H47" s="229"/>
      <c r="I47" s="229"/>
      <c r="J47" s="229"/>
      <c r="K47" s="229"/>
      <c r="L47" s="230"/>
      <c r="Q47" s="22"/>
    </row>
    <row r="48" spans="2:17" ht="43.35" customHeight="1" thickBot="1" x14ac:dyDescent="0.3">
      <c r="B48" s="21"/>
      <c r="C48" s="132" t="s">
        <v>75</v>
      </c>
      <c r="D48" s="133"/>
      <c r="E48" s="228"/>
      <c r="F48" s="229"/>
      <c r="G48" s="229"/>
      <c r="H48" s="229"/>
      <c r="I48" s="229"/>
      <c r="J48" s="229"/>
      <c r="K48" s="229"/>
      <c r="L48" s="230"/>
      <c r="Q48" s="22"/>
    </row>
    <row r="49" spans="2:30" ht="46.35" customHeight="1" thickBot="1" x14ac:dyDescent="0.3">
      <c r="B49" s="21"/>
      <c r="C49" s="226" t="s">
        <v>50</v>
      </c>
      <c r="D49" s="227"/>
      <c r="E49" s="231">
        <f>E47+E48</f>
        <v>0</v>
      </c>
      <c r="F49" s="232"/>
      <c r="G49" s="232"/>
      <c r="H49" s="232"/>
      <c r="I49" s="232"/>
      <c r="J49" s="232"/>
      <c r="K49" s="232"/>
      <c r="L49" s="233"/>
      <c r="Q49" s="22"/>
    </row>
    <row r="50" spans="2:30" ht="21" customHeight="1" thickBot="1" x14ac:dyDescent="0.3">
      <c r="B50" s="21"/>
      <c r="D50" s="61"/>
      <c r="E50" s="61"/>
      <c r="F50" s="62"/>
      <c r="G50" s="62"/>
      <c r="Q50" s="22"/>
    </row>
    <row r="51" spans="2:30" ht="41.45" customHeight="1" thickBot="1" x14ac:dyDescent="0.35">
      <c r="B51" s="21"/>
      <c r="E51" s="216" t="s">
        <v>101</v>
      </c>
      <c r="F51" s="217"/>
      <c r="G51" s="217"/>
      <c r="H51" s="217"/>
      <c r="I51" s="217"/>
      <c r="J51" s="217"/>
      <c r="K51" s="217"/>
      <c r="Q51" s="22"/>
      <c r="X51" s="23" t="s">
        <v>4</v>
      </c>
      <c r="AD51" s="10"/>
    </row>
    <row r="52" spans="2:30" ht="53.25" customHeight="1" x14ac:dyDescent="0.3">
      <c r="B52" s="21"/>
      <c r="C52" s="218"/>
      <c r="D52" s="219"/>
      <c r="E52" s="141" t="s">
        <v>68</v>
      </c>
      <c r="F52" s="141" t="s">
        <v>69</v>
      </c>
      <c r="G52" s="141" t="s">
        <v>70</v>
      </c>
      <c r="H52" s="141" t="s">
        <v>71</v>
      </c>
      <c r="I52" s="141" t="s">
        <v>72</v>
      </c>
      <c r="J52" s="141" t="s">
        <v>73</v>
      </c>
      <c r="K52" s="141" t="s">
        <v>74</v>
      </c>
      <c r="L52" s="24"/>
      <c r="Q52" s="22"/>
      <c r="X52" s="25" t="s">
        <v>5</v>
      </c>
      <c r="AD52" s="10"/>
    </row>
    <row r="53" spans="2:30" ht="42.6" customHeight="1" x14ac:dyDescent="0.3">
      <c r="B53" s="21"/>
      <c r="C53" s="205" t="s">
        <v>37</v>
      </c>
      <c r="D53" s="206"/>
      <c r="E53" s="186"/>
      <c r="F53" s="187"/>
      <c r="G53" s="187"/>
      <c r="H53" s="187"/>
      <c r="I53" s="187"/>
      <c r="J53" s="187"/>
      <c r="K53" s="187"/>
      <c r="L53" s="26"/>
      <c r="M53" s="27"/>
      <c r="N53" s="28"/>
      <c r="Q53" s="22"/>
      <c r="X53" s="25" t="s">
        <v>6</v>
      </c>
      <c r="AD53" s="10"/>
    </row>
    <row r="54" spans="2:30" ht="82.5" customHeight="1" x14ac:dyDescent="0.3">
      <c r="B54" s="21"/>
      <c r="C54" s="207" t="s">
        <v>38</v>
      </c>
      <c r="D54" s="208"/>
      <c r="E54" s="186"/>
      <c r="F54" s="186"/>
      <c r="G54" s="186"/>
      <c r="H54" s="186"/>
      <c r="I54" s="186"/>
      <c r="J54" s="186"/>
      <c r="K54" s="186"/>
      <c r="L54" s="29"/>
      <c r="M54" s="27"/>
      <c r="N54" s="28"/>
      <c r="Q54" s="22"/>
      <c r="X54" s="25" t="s">
        <v>7</v>
      </c>
      <c r="AD54" s="10"/>
    </row>
    <row r="55" spans="2:30" ht="42.6" customHeight="1" x14ac:dyDescent="0.25">
      <c r="B55" s="21"/>
      <c r="C55" s="207" t="s">
        <v>10</v>
      </c>
      <c r="D55" s="208"/>
      <c r="E55" s="186"/>
      <c r="F55" s="187"/>
      <c r="G55" s="187"/>
      <c r="H55" s="187"/>
      <c r="I55" s="187"/>
      <c r="J55" s="187"/>
      <c r="K55" s="187"/>
      <c r="L55" s="26"/>
      <c r="M55" s="27"/>
      <c r="N55" s="28"/>
      <c r="Q55" s="22"/>
      <c r="X55" s="10"/>
    </row>
    <row r="56" spans="2:30" ht="64.5" customHeight="1" x14ac:dyDescent="0.25">
      <c r="B56" s="21"/>
      <c r="C56" s="209" t="s">
        <v>39</v>
      </c>
      <c r="D56" s="210"/>
      <c r="E56" s="188"/>
      <c r="F56" s="187"/>
      <c r="G56" s="187"/>
      <c r="H56" s="187"/>
      <c r="I56" s="187"/>
      <c r="J56" s="187"/>
      <c r="K56" s="187"/>
      <c r="L56" s="26"/>
      <c r="M56" s="27"/>
      <c r="N56" s="28"/>
      <c r="Q56" s="22"/>
    </row>
    <row r="57" spans="2:30" ht="42.6" customHeight="1" x14ac:dyDescent="0.25">
      <c r="B57" s="21"/>
      <c r="C57" s="207" t="s">
        <v>40</v>
      </c>
      <c r="D57" s="208"/>
      <c r="E57" s="186"/>
      <c r="F57" s="187"/>
      <c r="G57" s="187"/>
      <c r="H57" s="187"/>
      <c r="I57" s="187"/>
      <c r="J57" s="187"/>
      <c r="K57" s="187"/>
      <c r="L57" s="26"/>
      <c r="M57" s="27"/>
      <c r="N57" s="28"/>
      <c r="Q57" s="22"/>
    </row>
    <row r="58" spans="2:30" ht="42.6" customHeight="1" x14ac:dyDescent="0.25">
      <c r="B58" s="21"/>
      <c r="C58" s="207" t="s">
        <v>41</v>
      </c>
      <c r="D58" s="208"/>
      <c r="E58" s="186"/>
      <c r="F58" s="186"/>
      <c r="G58" s="186"/>
      <c r="H58" s="187"/>
      <c r="I58" s="187"/>
      <c r="J58" s="187"/>
      <c r="K58" s="187"/>
      <c r="L58" s="26"/>
      <c r="M58" s="27"/>
      <c r="N58" s="28"/>
      <c r="Q58" s="22"/>
    </row>
    <row r="59" spans="2:30" ht="42.6" customHeight="1" x14ac:dyDescent="0.25">
      <c r="B59" s="21"/>
      <c r="C59" s="209" t="s">
        <v>42</v>
      </c>
      <c r="D59" s="210"/>
      <c r="E59" s="186"/>
      <c r="F59" s="187"/>
      <c r="G59" s="187"/>
      <c r="H59" s="187"/>
      <c r="I59" s="187"/>
      <c r="J59" s="187"/>
      <c r="K59" s="187"/>
      <c r="L59" s="26"/>
      <c r="M59" s="27"/>
      <c r="N59" s="28"/>
      <c r="Q59" s="22"/>
    </row>
    <row r="60" spans="2:30" ht="42.6" customHeight="1" thickBot="1" x14ac:dyDescent="0.3">
      <c r="B60" s="21"/>
      <c r="C60" s="223" t="s">
        <v>102</v>
      </c>
      <c r="D60" s="224"/>
      <c r="E60" s="189"/>
      <c r="F60" s="189"/>
      <c r="G60" s="190"/>
      <c r="H60" s="190"/>
      <c r="I60" s="190"/>
      <c r="J60" s="190"/>
      <c r="K60" s="190"/>
      <c r="L60" s="30"/>
      <c r="M60" s="31"/>
      <c r="N60" s="32"/>
      <c r="Q60" s="22"/>
    </row>
    <row r="61" spans="2:30" ht="46.35" customHeight="1" thickBot="1" x14ac:dyDescent="0.3">
      <c r="B61" s="21"/>
      <c r="C61" s="225"/>
      <c r="D61" s="225"/>
      <c r="E61" s="33"/>
      <c r="F61" s="33"/>
      <c r="G61" s="33"/>
      <c r="H61" s="34"/>
      <c r="I61" s="34"/>
      <c r="J61" s="34"/>
      <c r="K61" s="34"/>
      <c r="L61" s="35"/>
      <c r="M61" s="35"/>
      <c r="Q61" s="22"/>
    </row>
    <row r="62" spans="2:30" ht="33.950000000000003" customHeight="1" thickBot="1" x14ac:dyDescent="0.3">
      <c r="B62" s="21"/>
      <c r="C62" s="36"/>
      <c r="D62" s="36"/>
      <c r="E62" s="216" t="s">
        <v>43</v>
      </c>
      <c r="F62" s="217"/>
      <c r="G62" s="217"/>
      <c r="H62" s="217"/>
      <c r="I62" s="217"/>
      <c r="J62" s="217"/>
      <c r="K62" s="217"/>
      <c r="L62" s="35"/>
      <c r="M62" s="35"/>
      <c r="Q62" s="22"/>
    </row>
    <row r="63" spans="2:30" ht="48.2" customHeight="1" thickTop="1" thickBot="1" x14ac:dyDescent="0.3">
      <c r="B63" s="21"/>
      <c r="C63" s="36"/>
      <c r="D63" s="36"/>
      <c r="E63" s="125" t="str">
        <f>E52</f>
        <v>Profil 1</v>
      </c>
      <c r="F63" s="125" t="str">
        <f t="shared" ref="F63:K63" si="10">F52</f>
        <v>Profil 2</v>
      </c>
      <c r="G63" s="125" t="str">
        <f t="shared" si="10"/>
        <v>Profil 3</v>
      </c>
      <c r="H63" s="125" t="str">
        <f t="shared" si="10"/>
        <v>Profil 4</v>
      </c>
      <c r="I63" s="125" t="str">
        <f t="shared" si="10"/>
        <v>Profil 5</v>
      </c>
      <c r="J63" s="125" t="str">
        <f t="shared" si="10"/>
        <v>Profil 6</v>
      </c>
      <c r="K63" s="125" t="str">
        <f t="shared" si="10"/>
        <v>Profil 7</v>
      </c>
      <c r="L63" s="126" t="s">
        <v>0</v>
      </c>
      <c r="M63" s="158" t="s">
        <v>64</v>
      </c>
      <c r="N63" s="37"/>
      <c r="O63" s="37"/>
      <c r="P63" s="38"/>
      <c r="Q63" s="22"/>
    </row>
    <row r="64" spans="2:30" ht="67.5" customHeight="1" thickTop="1" thickBot="1" x14ac:dyDescent="0.3">
      <c r="B64" s="21"/>
      <c r="C64" s="220" t="s">
        <v>77</v>
      </c>
      <c r="D64" s="39" t="s">
        <v>44</v>
      </c>
      <c r="E64" s="40"/>
      <c r="F64" s="40"/>
      <c r="G64" s="40"/>
      <c r="H64" s="40"/>
      <c r="I64" s="40"/>
      <c r="J64" s="40"/>
      <c r="K64" s="40"/>
      <c r="L64" s="124">
        <f t="shared" ref="L64:L81" si="11">SUM(E64:K64)</f>
        <v>0</v>
      </c>
      <c r="M64" s="236" t="s">
        <v>92</v>
      </c>
      <c r="N64" s="42"/>
      <c r="O64" s="42"/>
      <c r="P64" s="41"/>
      <c r="Q64" s="22"/>
    </row>
    <row r="65" spans="2:17" ht="54" customHeight="1" thickBot="1" x14ac:dyDescent="0.3">
      <c r="B65" s="21"/>
      <c r="C65" s="234"/>
      <c r="D65" s="43" t="s">
        <v>45</v>
      </c>
      <c r="E65" s="44"/>
      <c r="F65" s="44"/>
      <c r="G65" s="44"/>
      <c r="H65" s="44"/>
      <c r="I65" s="44"/>
      <c r="J65" s="44"/>
      <c r="K65" s="44"/>
      <c r="L65" s="122">
        <f t="shared" si="11"/>
        <v>0</v>
      </c>
      <c r="M65" s="222"/>
      <c r="N65" s="42"/>
      <c r="O65" s="42"/>
      <c r="P65" s="41"/>
      <c r="Q65" s="22"/>
    </row>
    <row r="66" spans="2:17" ht="34.5" customHeight="1" thickBot="1" x14ac:dyDescent="0.3">
      <c r="B66" s="21"/>
      <c r="C66" s="221"/>
      <c r="D66" s="45" t="s">
        <v>0</v>
      </c>
      <c r="E66" s="46">
        <f>E64*E$60+E65*E$60</f>
        <v>0</v>
      </c>
      <c r="F66" s="46">
        <f t="shared" ref="F66:K66" si="12">F64*F$60+F65*F$60</f>
        <v>0</v>
      </c>
      <c r="G66" s="46">
        <f t="shared" si="12"/>
        <v>0</v>
      </c>
      <c r="H66" s="46">
        <f t="shared" si="12"/>
        <v>0</v>
      </c>
      <c r="I66" s="46">
        <f t="shared" si="12"/>
        <v>0</v>
      </c>
      <c r="J66" s="46">
        <f t="shared" si="12"/>
        <v>0</v>
      </c>
      <c r="K66" s="46">
        <f t="shared" si="12"/>
        <v>0</v>
      </c>
      <c r="L66" s="123">
        <f t="shared" si="11"/>
        <v>0</v>
      </c>
      <c r="M66" s="222"/>
      <c r="N66" s="47"/>
      <c r="O66" s="48"/>
      <c r="P66" s="49"/>
      <c r="Q66" s="22"/>
    </row>
    <row r="67" spans="2:17" ht="67.5" customHeight="1" thickBot="1" x14ac:dyDescent="0.3">
      <c r="B67" s="21"/>
      <c r="C67" s="220" t="s">
        <v>78</v>
      </c>
      <c r="D67" s="39" t="s">
        <v>44</v>
      </c>
      <c r="E67" s="40"/>
      <c r="F67" s="40"/>
      <c r="G67" s="40"/>
      <c r="H67" s="40"/>
      <c r="I67" s="40"/>
      <c r="J67" s="40"/>
      <c r="K67" s="40"/>
      <c r="L67" s="124">
        <f t="shared" si="11"/>
        <v>0</v>
      </c>
      <c r="M67" s="222"/>
      <c r="N67" s="42"/>
      <c r="O67" s="42"/>
      <c r="P67" s="41"/>
      <c r="Q67" s="22"/>
    </row>
    <row r="68" spans="2:17" ht="54" customHeight="1" thickBot="1" x14ac:dyDescent="0.3">
      <c r="B68" s="21"/>
      <c r="C68" s="234"/>
      <c r="D68" s="43" t="s">
        <v>45</v>
      </c>
      <c r="E68" s="44"/>
      <c r="F68" s="44"/>
      <c r="G68" s="44"/>
      <c r="H68" s="44"/>
      <c r="I68" s="44"/>
      <c r="J68" s="44"/>
      <c r="K68" s="44"/>
      <c r="L68" s="122">
        <f t="shared" si="11"/>
        <v>0</v>
      </c>
      <c r="M68" s="222"/>
      <c r="N68" s="42"/>
      <c r="O68" s="42"/>
      <c r="P68" s="41"/>
      <c r="Q68" s="22"/>
    </row>
    <row r="69" spans="2:17" ht="34.5" customHeight="1" thickBot="1" x14ac:dyDescent="0.3">
      <c r="B69" s="21"/>
      <c r="C69" s="221"/>
      <c r="D69" s="45" t="s">
        <v>0</v>
      </c>
      <c r="E69" s="46">
        <f>E67*E$60+E68*E$60</f>
        <v>0</v>
      </c>
      <c r="F69" s="46">
        <f t="shared" ref="F69:K69" si="13">F67*F$60+F68*F$60</f>
        <v>0</v>
      </c>
      <c r="G69" s="46">
        <f t="shared" si="13"/>
        <v>0</v>
      </c>
      <c r="H69" s="46">
        <f t="shared" si="13"/>
        <v>0</v>
      </c>
      <c r="I69" s="46">
        <f t="shared" si="13"/>
        <v>0</v>
      </c>
      <c r="J69" s="46">
        <f t="shared" si="13"/>
        <v>0</v>
      </c>
      <c r="K69" s="46">
        <f t="shared" si="13"/>
        <v>0</v>
      </c>
      <c r="L69" s="123">
        <f t="shared" si="11"/>
        <v>0</v>
      </c>
      <c r="M69" s="222"/>
      <c r="N69" s="47"/>
      <c r="O69" s="48"/>
      <c r="P69" s="49"/>
      <c r="Q69" s="22"/>
    </row>
    <row r="70" spans="2:17" ht="67.5" customHeight="1" thickBot="1" x14ac:dyDescent="0.3">
      <c r="B70" s="21"/>
      <c r="C70" s="220" t="s">
        <v>79</v>
      </c>
      <c r="D70" s="39" t="s">
        <v>44</v>
      </c>
      <c r="E70" s="40"/>
      <c r="F70" s="40"/>
      <c r="G70" s="40"/>
      <c r="H70" s="40"/>
      <c r="I70" s="40"/>
      <c r="J70" s="40"/>
      <c r="K70" s="40"/>
      <c r="L70" s="124">
        <f t="shared" si="11"/>
        <v>0</v>
      </c>
      <c r="M70" s="222" t="s">
        <v>93</v>
      </c>
      <c r="N70" s="42"/>
      <c r="O70" s="42"/>
      <c r="P70" s="41"/>
      <c r="Q70" s="22"/>
    </row>
    <row r="71" spans="2:17" ht="54" customHeight="1" thickBot="1" x14ac:dyDescent="0.3">
      <c r="B71" s="21"/>
      <c r="C71" s="234"/>
      <c r="D71" s="43" t="s">
        <v>45</v>
      </c>
      <c r="E71" s="44"/>
      <c r="F71" s="44"/>
      <c r="G71" s="44"/>
      <c r="H71" s="44"/>
      <c r="I71" s="44"/>
      <c r="J71" s="44"/>
      <c r="K71" s="44"/>
      <c r="L71" s="122">
        <f t="shared" si="11"/>
        <v>0</v>
      </c>
      <c r="M71" s="222"/>
      <c r="N71" s="42"/>
      <c r="O71" s="42"/>
      <c r="P71" s="41"/>
      <c r="Q71" s="22"/>
    </row>
    <row r="72" spans="2:17" ht="34.5" customHeight="1" thickBot="1" x14ac:dyDescent="0.3">
      <c r="B72" s="21"/>
      <c r="C72" s="221"/>
      <c r="D72" s="45" t="s">
        <v>0</v>
      </c>
      <c r="E72" s="46">
        <f>E70*E$60+E71*E$60</f>
        <v>0</v>
      </c>
      <c r="F72" s="46">
        <f t="shared" ref="F72:K72" si="14">F70*F$60+F71*F$60</f>
        <v>0</v>
      </c>
      <c r="G72" s="46">
        <f t="shared" si="14"/>
        <v>0</v>
      </c>
      <c r="H72" s="46">
        <f t="shared" si="14"/>
        <v>0</v>
      </c>
      <c r="I72" s="46">
        <f t="shared" si="14"/>
        <v>0</v>
      </c>
      <c r="J72" s="46">
        <f t="shared" si="14"/>
        <v>0</v>
      </c>
      <c r="K72" s="46">
        <f t="shared" si="14"/>
        <v>0</v>
      </c>
      <c r="L72" s="123">
        <f t="shared" si="11"/>
        <v>0</v>
      </c>
      <c r="M72" s="222"/>
      <c r="N72" s="47"/>
      <c r="O72" s="48"/>
      <c r="P72" s="49"/>
      <c r="Q72" s="22"/>
    </row>
    <row r="73" spans="2:17" ht="67.5" customHeight="1" thickBot="1" x14ac:dyDescent="0.3">
      <c r="B73" s="21"/>
      <c r="C73" s="220" t="s">
        <v>80</v>
      </c>
      <c r="D73" s="39" t="s">
        <v>44</v>
      </c>
      <c r="E73" s="40"/>
      <c r="F73" s="40"/>
      <c r="G73" s="40"/>
      <c r="H73" s="40"/>
      <c r="I73" s="40"/>
      <c r="J73" s="40"/>
      <c r="K73" s="40"/>
      <c r="L73" s="124">
        <f t="shared" si="11"/>
        <v>0</v>
      </c>
      <c r="M73" s="222" t="s">
        <v>94</v>
      </c>
      <c r="N73" s="42"/>
      <c r="O73" s="42"/>
      <c r="P73" s="41"/>
      <c r="Q73" s="22"/>
    </row>
    <row r="74" spans="2:17" ht="54" customHeight="1" thickBot="1" x14ac:dyDescent="0.3">
      <c r="B74" s="21"/>
      <c r="C74" s="234"/>
      <c r="D74" s="43" t="s">
        <v>45</v>
      </c>
      <c r="E74" s="44"/>
      <c r="F74" s="44"/>
      <c r="G74" s="44"/>
      <c r="H74" s="44"/>
      <c r="I74" s="44"/>
      <c r="J74" s="44"/>
      <c r="K74" s="44"/>
      <c r="L74" s="122">
        <f t="shared" si="11"/>
        <v>0</v>
      </c>
      <c r="M74" s="222"/>
      <c r="N74" s="42"/>
      <c r="O74" s="42"/>
      <c r="P74" s="41"/>
      <c r="Q74" s="22"/>
    </row>
    <row r="75" spans="2:17" ht="34.5" customHeight="1" thickBot="1" x14ac:dyDescent="0.3">
      <c r="B75" s="21"/>
      <c r="C75" s="221"/>
      <c r="D75" s="45" t="s">
        <v>0</v>
      </c>
      <c r="E75" s="46">
        <f>E73*E$60+E74*E$60</f>
        <v>0</v>
      </c>
      <c r="F75" s="46">
        <f t="shared" ref="F75:K75" si="15">F73*F$60+F74*F$60</f>
        <v>0</v>
      </c>
      <c r="G75" s="46">
        <f t="shared" si="15"/>
        <v>0</v>
      </c>
      <c r="H75" s="46">
        <f t="shared" si="15"/>
        <v>0</v>
      </c>
      <c r="I75" s="46">
        <f t="shared" si="15"/>
        <v>0</v>
      </c>
      <c r="J75" s="46">
        <f t="shared" si="15"/>
        <v>0</v>
      </c>
      <c r="K75" s="46">
        <f t="shared" si="15"/>
        <v>0</v>
      </c>
      <c r="L75" s="123">
        <f t="shared" si="11"/>
        <v>0</v>
      </c>
      <c r="M75" s="222"/>
      <c r="N75" s="47"/>
      <c r="O75" s="48"/>
      <c r="P75" s="49"/>
      <c r="Q75" s="22"/>
    </row>
    <row r="76" spans="2:17" ht="67.5" customHeight="1" thickBot="1" x14ac:dyDescent="0.3">
      <c r="B76" s="21"/>
      <c r="C76" s="220" t="s">
        <v>81</v>
      </c>
      <c r="D76" s="39" t="s">
        <v>44</v>
      </c>
      <c r="E76" s="40"/>
      <c r="F76" s="40"/>
      <c r="G76" s="40"/>
      <c r="H76" s="40"/>
      <c r="I76" s="40"/>
      <c r="J76" s="40"/>
      <c r="K76" s="40"/>
      <c r="L76" s="124">
        <f t="shared" si="11"/>
        <v>0</v>
      </c>
      <c r="M76" s="222" t="s">
        <v>95</v>
      </c>
      <c r="N76" s="42"/>
      <c r="O76" s="42"/>
      <c r="P76" s="41"/>
      <c r="Q76" s="22"/>
    </row>
    <row r="77" spans="2:17" ht="54" customHeight="1" thickBot="1" x14ac:dyDescent="0.3">
      <c r="B77" s="21"/>
      <c r="C77" s="234"/>
      <c r="D77" s="43" t="s">
        <v>45</v>
      </c>
      <c r="E77" s="44"/>
      <c r="F77" s="44"/>
      <c r="G77" s="44"/>
      <c r="H77" s="44"/>
      <c r="I77" s="44"/>
      <c r="J77" s="44"/>
      <c r="K77" s="44"/>
      <c r="L77" s="122">
        <f t="shared" si="11"/>
        <v>0</v>
      </c>
      <c r="M77" s="222"/>
      <c r="N77" s="42"/>
      <c r="O77" s="42"/>
      <c r="P77" s="41"/>
      <c r="Q77" s="22"/>
    </row>
    <row r="78" spans="2:17" ht="34.5" customHeight="1" thickBot="1" x14ac:dyDescent="0.3">
      <c r="B78" s="21"/>
      <c r="C78" s="221"/>
      <c r="D78" s="45" t="s">
        <v>0</v>
      </c>
      <c r="E78" s="46">
        <f>E76*E$60+E77*E$60</f>
        <v>0</v>
      </c>
      <c r="F78" s="46">
        <f t="shared" ref="F78:K78" si="16">F76*F$60+F77*F$60</f>
        <v>0</v>
      </c>
      <c r="G78" s="46">
        <f t="shared" si="16"/>
        <v>0</v>
      </c>
      <c r="H78" s="46">
        <f t="shared" si="16"/>
        <v>0</v>
      </c>
      <c r="I78" s="46">
        <f t="shared" si="16"/>
        <v>0</v>
      </c>
      <c r="J78" s="46">
        <f t="shared" si="16"/>
        <v>0</v>
      </c>
      <c r="K78" s="46">
        <f t="shared" si="16"/>
        <v>0</v>
      </c>
      <c r="L78" s="123">
        <f t="shared" si="11"/>
        <v>0</v>
      </c>
      <c r="M78" s="222"/>
      <c r="N78" s="47"/>
      <c r="O78" s="48"/>
      <c r="P78" s="49"/>
      <c r="Q78" s="22"/>
    </row>
    <row r="79" spans="2:17" ht="67.5" customHeight="1" thickBot="1" x14ac:dyDescent="0.3">
      <c r="B79" s="21"/>
      <c r="C79" s="220" t="s">
        <v>82</v>
      </c>
      <c r="D79" s="39" t="s">
        <v>44</v>
      </c>
      <c r="E79" s="40"/>
      <c r="F79" s="40"/>
      <c r="G79" s="40"/>
      <c r="H79" s="40"/>
      <c r="I79" s="40"/>
      <c r="J79" s="40"/>
      <c r="K79" s="40"/>
      <c r="L79" s="124">
        <f t="shared" si="11"/>
        <v>0</v>
      </c>
      <c r="M79" s="222" t="s">
        <v>96</v>
      </c>
      <c r="N79" s="42"/>
      <c r="O79" s="42"/>
      <c r="P79" s="41"/>
      <c r="Q79" s="22"/>
    </row>
    <row r="80" spans="2:17" ht="54" customHeight="1" thickBot="1" x14ac:dyDescent="0.3">
      <c r="B80" s="21"/>
      <c r="C80" s="234"/>
      <c r="D80" s="43" t="s">
        <v>45</v>
      </c>
      <c r="E80" s="44"/>
      <c r="F80" s="44"/>
      <c r="G80" s="44"/>
      <c r="H80" s="44"/>
      <c r="I80" s="44"/>
      <c r="J80" s="44"/>
      <c r="K80" s="44"/>
      <c r="L80" s="122">
        <f t="shared" si="11"/>
        <v>0</v>
      </c>
      <c r="M80" s="222"/>
      <c r="N80" s="42"/>
      <c r="O80" s="42"/>
      <c r="P80" s="41"/>
      <c r="Q80" s="22"/>
    </row>
    <row r="81" spans="2:17" ht="34.5" customHeight="1" thickBot="1" x14ac:dyDescent="0.3">
      <c r="B81" s="21"/>
      <c r="C81" s="221"/>
      <c r="D81" s="45" t="s">
        <v>0</v>
      </c>
      <c r="E81" s="46">
        <f>E79*E$60+E80*E$60</f>
        <v>0</v>
      </c>
      <c r="F81" s="46">
        <f t="shared" ref="F81:K81" si="17">F79*F$60+F80*F$60</f>
        <v>0</v>
      </c>
      <c r="G81" s="46">
        <f t="shared" si="17"/>
        <v>0</v>
      </c>
      <c r="H81" s="46">
        <f t="shared" si="17"/>
        <v>0</v>
      </c>
      <c r="I81" s="46">
        <f t="shared" si="17"/>
        <v>0</v>
      </c>
      <c r="J81" s="46">
        <f t="shared" si="17"/>
        <v>0</v>
      </c>
      <c r="K81" s="46">
        <f t="shared" si="17"/>
        <v>0</v>
      </c>
      <c r="L81" s="123">
        <f t="shared" si="11"/>
        <v>0</v>
      </c>
      <c r="M81" s="235"/>
      <c r="N81" s="47"/>
      <c r="O81" s="48"/>
      <c r="P81" s="49"/>
      <c r="Q81" s="22"/>
    </row>
    <row r="82" spans="2:17" ht="27" customHeight="1" thickBot="1" x14ac:dyDescent="0.3">
      <c r="B82" s="21"/>
      <c r="C82" s="50"/>
      <c r="D82" s="51"/>
      <c r="E82" s="52"/>
      <c r="F82" s="52"/>
      <c r="G82" s="52"/>
      <c r="H82" s="52"/>
      <c r="I82" s="52"/>
      <c r="J82" s="52"/>
      <c r="K82" s="52"/>
      <c r="L82" s="53"/>
      <c r="M82" s="140" t="s">
        <v>76</v>
      </c>
      <c r="N82" s="54"/>
      <c r="O82" s="54"/>
      <c r="P82" s="54"/>
      <c r="Q82" s="22"/>
    </row>
    <row r="83" spans="2:17" ht="33.950000000000003" customHeight="1" thickBot="1" x14ac:dyDescent="0.3">
      <c r="B83" s="21"/>
      <c r="C83" s="226" t="s">
        <v>46</v>
      </c>
      <c r="D83" s="227"/>
      <c r="E83" s="55">
        <f>SUM(E64:E65,E67:E68,E70:E71,E73:E74,E76:E77,E79:E80)</f>
        <v>0</v>
      </c>
      <c r="F83" s="55">
        <f t="shared" ref="F83:K83" si="18">SUM(F64:F65,F67:F68,F70:F71,F73:F74,F76:F77,F79:F80)</f>
        <v>0</v>
      </c>
      <c r="G83" s="55">
        <f t="shared" si="18"/>
        <v>0</v>
      </c>
      <c r="H83" s="55">
        <f t="shared" si="18"/>
        <v>0</v>
      </c>
      <c r="I83" s="55">
        <f t="shared" si="18"/>
        <v>0</v>
      </c>
      <c r="J83" s="55">
        <f t="shared" si="18"/>
        <v>0</v>
      </c>
      <c r="K83" s="55">
        <f t="shared" si="18"/>
        <v>0</v>
      </c>
      <c r="L83" s="55">
        <f>SUM(E83:K83)</f>
        <v>0</v>
      </c>
      <c r="M83" s="56">
        <f>SUM(L64:L65,L67:L68,L70:L71,L73:L74,L76:L77,L79:L80)</f>
        <v>0</v>
      </c>
      <c r="Q83" s="22"/>
    </row>
    <row r="84" spans="2:17" ht="51.75" customHeight="1" thickBot="1" x14ac:dyDescent="0.3">
      <c r="B84" s="21"/>
      <c r="C84" s="226" t="s">
        <v>47</v>
      </c>
      <c r="D84" s="227"/>
      <c r="E84" s="57">
        <f>SUM(E66,E69,E72,E75,E78,E81)</f>
        <v>0</v>
      </c>
      <c r="F84" s="57">
        <f t="shared" ref="F84:K84" si="19">SUM(F66,F69,F72,F75,F78,F81)</f>
        <v>0</v>
      </c>
      <c r="G84" s="57">
        <f t="shared" si="19"/>
        <v>0</v>
      </c>
      <c r="H84" s="57">
        <f t="shared" si="19"/>
        <v>0</v>
      </c>
      <c r="I84" s="57">
        <f t="shared" si="19"/>
        <v>0</v>
      </c>
      <c r="J84" s="57">
        <f t="shared" si="19"/>
        <v>0</v>
      </c>
      <c r="K84" s="57">
        <f t="shared" si="19"/>
        <v>0</v>
      </c>
      <c r="L84" s="57">
        <f>SUM(E84:K84)</f>
        <v>0</v>
      </c>
      <c r="M84" s="56">
        <f>SUM(L66,L69,L72,L75,L78,L81)</f>
        <v>0</v>
      </c>
      <c r="N84" s="58"/>
      <c r="O84" s="59"/>
      <c r="P84" s="60"/>
      <c r="Q84" s="22"/>
    </row>
    <row r="85" spans="2:17" ht="11.25" customHeight="1" thickBot="1" x14ac:dyDescent="0.3">
      <c r="B85" s="21"/>
      <c r="D85" s="61"/>
      <c r="E85" s="61"/>
      <c r="F85" s="62"/>
      <c r="G85" s="62"/>
      <c r="Q85" s="22"/>
    </row>
    <row r="86" spans="2:17" ht="43.35" customHeight="1" thickBot="1" x14ac:dyDescent="0.3">
      <c r="B86" s="21"/>
      <c r="C86" s="226" t="s">
        <v>48</v>
      </c>
      <c r="D86" s="227" t="s">
        <v>11</v>
      </c>
      <c r="E86" s="63"/>
      <c r="F86" s="62"/>
      <c r="G86" s="62"/>
      <c r="Q86" s="22"/>
    </row>
    <row r="87" spans="2:17" ht="43.35" customHeight="1" thickBot="1" x14ac:dyDescent="0.3">
      <c r="B87" s="21"/>
      <c r="C87" s="226" t="s">
        <v>49</v>
      </c>
      <c r="D87" s="227"/>
      <c r="E87" s="228">
        <f>L84</f>
        <v>0</v>
      </c>
      <c r="F87" s="229"/>
      <c r="G87" s="229"/>
      <c r="H87" s="229"/>
      <c r="I87" s="229"/>
      <c r="J87" s="229"/>
      <c r="K87" s="229"/>
      <c r="L87" s="230"/>
      <c r="Q87" s="22"/>
    </row>
    <row r="88" spans="2:17" ht="43.35" customHeight="1" thickBot="1" x14ac:dyDescent="0.3">
      <c r="B88" s="21"/>
      <c r="C88" s="132" t="s">
        <v>75</v>
      </c>
      <c r="D88" s="133"/>
      <c r="E88" s="228"/>
      <c r="F88" s="229"/>
      <c r="G88" s="229"/>
      <c r="H88" s="229"/>
      <c r="I88" s="229"/>
      <c r="J88" s="229"/>
      <c r="K88" s="229"/>
      <c r="L88" s="230"/>
      <c r="Q88" s="22"/>
    </row>
    <row r="89" spans="2:17" ht="46.35" customHeight="1" thickBot="1" x14ac:dyDescent="0.3">
      <c r="B89" s="21"/>
      <c r="C89" s="226" t="s">
        <v>50</v>
      </c>
      <c r="D89" s="227"/>
      <c r="E89" s="231">
        <f>E87+E88</f>
        <v>0</v>
      </c>
      <c r="F89" s="232"/>
      <c r="G89" s="232"/>
      <c r="H89" s="232"/>
      <c r="I89" s="232"/>
      <c r="J89" s="232"/>
      <c r="K89" s="232"/>
      <c r="L89" s="233"/>
      <c r="Q89" s="22"/>
    </row>
    <row r="90" spans="2:17" ht="31.5" customHeight="1" x14ac:dyDescent="0.25">
      <c r="B90" s="21"/>
      <c r="C90" s="64"/>
      <c r="D90" s="65"/>
      <c r="E90" s="65"/>
      <c r="F90" s="66"/>
      <c r="G90" s="66"/>
      <c r="H90" s="64"/>
      <c r="I90" s="64"/>
      <c r="J90" s="64"/>
      <c r="K90" s="64"/>
      <c r="L90" s="64"/>
      <c r="N90" s="67"/>
      <c r="O90" s="67"/>
      <c r="P90" s="60"/>
      <c r="Q90" s="22"/>
    </row>
    <row r="91" spans="2:17" ht="81.2" customHeight="1" x14ac:dyDescent="0.25">
      <c r="B91" s="21"/>
      <c r="C91" s="237" t="s">
        <v>51</v>
      </c>
      <c r="D91" s="237"/>
      <c r="E91" s="237"/>
      <c r="F91" s="237"/>
      <c r="G91" s="237"/>
      <c r="H91" s="237"/>
      <c r="I91" s="237"/>
      <c r="J91" s="237"/>
      <c r="K91" s="237"/>
      <c r="L91" s="237"/>
      <c r="M91" s="68"/>
      <c r="N91" s="69"/>
      <c r="Q91" s="22"/>
    </row>
    <row r="92" spans="2:17" ht="7.5" customHeight="1" thickBot="1" x14ac:dyDescent="0.3">
      <c r="B92" s="21"/>
      <c r="D92" s="70"/>
      <c r="E92" s="70"/>
      <c r="F92" s="69"/>
      <c r="G92" s="69"/>
      <c r="H92" s="71"/>
      <c r="I92" s="71"/>
      <c r="J92" s="71"/>
      <c r="K92" s="71"/>
      <c r="L92" s="72"/>
      <c r="M92" s="69"/>
      <c r="Q92" s="22"/>
    </row>
    <row r="93" spans="2:17" ht="31.35" customHeight="1" thickBot="1" x14ac:dyDescent="0.3">
      <c r="B93" s="21"/>
      <c r="D93" s="70"/>
      <c r="E93" s="216" t="s">
        <v>52</v>
      </c>
      <c r="F93" s="217"/>
      <c r="G93" s="217"/>
      <c r="H93" s="217"/>
      <c r="I93" s="217"/>
      <c r="J93" s="217"/>
      <c r="K93" s="217"/>
      <c r="L93" s="72"/>
      <c r="M93" s="69"/>
      <c r="Q93" s="22"/>
    </row>
    <row r="94" spans="2:17" ht="37.700000000000003" customHeight="1" thickBot="1" x14ac:dyDescent="0.3">
      <c r="B94" s="21"/>
      <c r="C94" s="238" t="s">
        <v>53</v>
      </c>
      <c r="D94" s="239"/>
      <c r="E94" s="73" t="str">
        <f t="shared" ref="E94:K94" si="20">E18</f>
        <v>Profil 1</v>
      </c>
      <c r="F94" s="73" t="str">
        <f t="shared" si="20"/>
        <v>Profil 2</v>
      </c>
      <c r="G94" s="73" t="str">
        <f t="shared" si="20"/>
        <v>Profil 3</v>
      </c>
      <c r="H94" s="73" t="str">
        <f t="shared" si="20"/>
        <v>Profil 4</v>
      </c>
      <c r="I94" s="73" t="str">
        <f t="shared" si="20"/>
        <v>Profil 5</v>
      </c>
      <c r="J94" s="73" t="str">
        <f t="shared" si="20"/>
        <v>Profil 6</v>
      </c>
      <c r="K94" s="73" t="str">
        <f t="shared" si="20"/>
        <v>Profil 7</v>
      </c>
      <c r="L94" s="74" t="str">
        <f>L29</f>
        <v>TOTAL</v>
      </c>
      <c r="Q94" s="22"/>
    </row>
    <row r="95" spans="2:17" ht="79.5" customHeight="1" x14ac:dyDescent="0.25">
      <c r="B95" s="21"/>
      <c r="C95" s="240" t="s">
        <v>63</v>
      </c>
      <c r="D95" s="241"/>
      <c r="E95" s="75"/>
      <c r="F95" s="75"/>
      <c r="G95" s="75"/>
      <c r="H95" s="75"/>
      <c r="I95" s="75"/>
      <c r="J95" s="75"/>
      <c r="K95" s="75"/>
      <c r="L95" s="128" t="s">
        <v>8</v>
      </c>
      <c r="N95" s="42"/>
      <c r="O95" s="42"/>
      <c r="Q95" s="22"/>
    </row>
    <row r="96" spans="2:17" ht="43.35" customHeight="1" x14ac:dyDescent="0.25">
      <c r="B96" s="21"/>
      <c r="C96" s="260" t="s">
        <v>54</v>
      </c>
      <c r="D96" s="261"/>
      <c r="E96" s="76"/>
      <c r="F96" s="76"/>
      <c r="G96" s="76"/>
      <c r="H96" s="76"/>
      <c r="I96" s="76"/>
      <c r="J96" s="76"/>
      <c r="K96" s="76"/>
      <c r="L96" s="129">
        <f>SUM(E96:K96)</f>
        <v>0</v>
      </c>
      <c r="N96" s="78"/>
      <c r="O96" s="77"/>
      <c r="Q96" s="22"/>
    </row>
    <row r="97" spans="2:32" ht="43.35" customHeight="1" thickBot="1" x14ac:dyDescent="0.3">
      <c r="B97" s="21"/>
      <c r="C97" s="262" t="s">
        <v>55</v>
      </c>
      <c r="D97" s="263"/>
      <c r="E97" s="79">
        <f>E95*E96</f>
        <v>0</v>
      </c>
      <c r="F97" s="79">
        <f t="shared" ref="F97:K97" si="21">F95*F96</f>
        <v>0</v>
      </c>
      <c r="G97" s="79">
        <f t="shared" si="21"/>
        <v>0</v>
      </c>
      <c r="H97" s="79">
        <f t="shared" si="21"/>
        <v>0</v>
      </c>
      <c r="I97" s="79">
        <f t="shared" si="21"/>
        <v>0</v>
      </c>
      <c r="J97" s="79">
        <f t="shared" si="21"/>
        <v>0</v>
      </c>
      <c r="K97" s="79">
        <f t="shared" si="21"/>
        <v>0</v>
      </c>
      <c r="L97" s="80">
        <f>SUM(E97:K97)</f>
        <v>0</v>
      </c>
      <c r="Q97" s="22"/>
    </row>
    <row r="98" spans="2:32" ht="9.1999999999999993" customHeight="1" thickBot="1" x14ac:dyDescent="0.3">
      <c r="B98" s="21"/>
      <c r="D98" s="81"/>
      <c r="E98" s="82"/>
      <c r="F98" s="82"/>
      <c r="G98" s="82"/>
      <c r="H98" s="82"/>
      <c r="I98" s="82"/>
      <c r="J98" s="82"/>
      <c r="K98" s="82"/>
      <c r="L98" s="82"/>
      <c r="Q98" s="22"/>
    </row>
    <row r="99" spans="2:32" ht="43.9" customHeight="1" x14ac:dyDescent="0.25">
      <c r="B99" s="21"/>
      <c r="C99" s="240" t="s">
        <v>67</v>
      </c>
      <c r="D99" s="241"/>
      <c r="E99" s="75"/>
      <c r="F99" s="75"/>
      <c r="G99" s="75"/>
      <c r="H99" s="75"/>
      <c r="I99" s="75"/>
      <c r="J99" s="75"/>
      <c r="K99" s="75"/>
      <c r="L99" s="130" t="s">
        <v>8</v>
      </c>
      <c r="Q99" s="22"/>
    </row>
    <row r="100" spans="2:32" ht="43.9" customHeight="1" x14ac:dyDescent="0.25">
      <c r="B100" s="21"/>
      <c r="C100" s="260" t="s">
        <v>56</v>
      </c>
      <c r="D100" s="261"/>
      <c r="E100" s="76"/>
      <c r="F100" s="76"/>
      <c r="G100" s="76"/>
      <c r="H100" s="76"/>
      <c r="I100" s="76"/>
      <c r="J100" s="76"/>
      <c r="K100" s="76"/>
      <c r="L100" s="131">
        <f>SUM(E100:K100)</f>
        <v>0</v>
      </c>
      <c r="Q100" s="22"/>
    </row>
    <row r="101" spans="2:32" ht="43.9" customHeight="1" thickBot="1" x14ac:dyDescent="0.3">
      <c r="B101" s="21"/>
      <c r="C101" s="260"/>
      <c r="D101" s="261"/>
      <c r="E101" s="79">
        <f>E99*E100</f>
        <v>0</v>
      </c>
      <c r="F101" s="79">
        <f t="shared" ref="F101:K101" si="22">F99*F100</f>
        <v>0</v>
      </c>
      <c r="G101" s="79">
        <f t="shared" si="22"/>
        <v>0</v>
      </c>
      <c r="H101" s="79">
        <f t="shared" si="22"/>
        <v>0</v>
      </c>
      <c r="I101" s="79">
        <f t="shared" si="22"/>
        <v>0</v>
      </c>
      <c r="J101" s="79">
        <f t="shared" si="22"/>
        <v>0</v>
      </c>
      <c r="K101" s="79">
        <f t="shared" si="22"/>
        <v>0</v>
      </c>
      <c r="L101" s="80">
        <f>SUM(E101:K101)</f>
        <v>0</v>
      </c>
      <c r="Q101" s="22"/>
    </row>
    <row r="102" spans="2:32" ht="12.75" customHeight="1" thickBot="1" x14ac:dyDescent="0.3">
      <c r="B102" s="21"/>
      <c r="D102" s="81"/>
      <c r="E102" s="82"/>
      <c r="F102" s="82"/>
      <c r="G102" s="82"/>
      <c r="H102" s="82"/>
      <c r="I102" s="82"/>
      <c r="J102" s="82"/>
      <c r="K102" s="82"/>
      <c r="L102" s="82"/>
      <c r="Q102" s="22"/>
    </row>
    <row r="103" spans="2:32" ht="45.2" customHeight="1" thickBot="1" x14ac:dyDescent="0.3">
      <c r="B103" s="21"/>
      <c r="C103" s="264" t="s">
        <v>57</v>
      </c>
      <c r="D103" s="265"/>
      <c r="E103" s="242">
        <f>SUM(L97,L101)</f>
        <v>0</v>
      </c>
      <c r="F103" s="242"/>
      <c r="G103" s="242"/>
      <c r="H103" s="242"/>
      <c r="I103" s="242"/>
      <c r="J103" s="242"/>
      <c r="K103" s="242"/>
      <c r="L103" s="243"/>
      <c r="N103" s="83"/>
      <c r="O103" s="83"/>
      <c r="P103" s="83"/>
      <c r="Q103" s="22"/>
    </row>
    <row r="104" spans="2:32" ht="9.75" customHeight="1" thickBot="1" x14ac:dyDescent="0.3">
      <c r="B104" s="21"/>
      <c r="D104" s="81"/>
      <c r="E104" s="82"/>
      <c r="F104" s="82"/>
      <c r="G104" s="82"/>
      <c r="H104" s="82"/>
      <c r="I104" s="82"/>
      <c r="J104" s="82"/>
      <c r="K104" s="82"/>
      <c r="L104" s="82"/>
      <c r="N104" s="83"/>
      <c r="O104" s="83"/>
      <c r="P104" s="83"/>
      <c r="Q104" s="22"/>
    </row>
    <row r="105" spans="2:32" s="143" customFormat="1" ht="15.75" customHeight="1" thickBot="1" x14ac:dyDescent="0.3">
      <c r="B105" s="144"/>
      <c r="D105" s="145"/>
      <c r="E105" s="146"/>
      <c r="F105" s="146"/>
      <c r="G105" s="146"/>
      <c r="H105" s="146"/>
      <c r="I105" s="146"/>
      <c r="J105" s="244" t="s">
        <v>83</v>
      </c>
      <c r="K105" s="245"/>
      <c r="L105" s="146"/>
      <c r="S105" s="147"/>
      <c r="T105" s="148"/>
      <c r="Z105" s="149"/>
      <c r="AA105" s="150"/>
      <c r="AB105" s="149"/>
      <c r="AC105" s="149"/>
      <c r="AD105" s="149"/>
      <c r="AE105" s="149"/>
      <c r="AF105" s="149"/>
    </row>
    <row r="106" spans="2:32" s="143" customFormat="1" ht="19.5" customHeight="1" thickBot="1" x14ac:dyDescent="0.3">
      <c r="B106" s="144"/>
      <c r="D106" s="145"/>
      <c r="E106" s="146"/>
      <c r="F106" s="146"/>
      <c r="G106" s="146"/>
      <c r="H106" s="146"/>
      <c r="I106" s="146"/>
      <c r="J106" s="244"/>
      <c r="K106" s="245"/>
      <c r="L106" s="146"/>
      <c r="S106" s="147"/>
      <c r="T106" s="148"/>
      <c r="Z106" s="149"/>
      <c r="AA106" s="150"/>
      <c r="AB106" s="149"/>
      <c r="AC106" s="149"/>
      <c r="AD106" s="149"/>
      <c r="AE106" s="149"/>
      <c r="AF106" s="149"/>
    </row>
    <row r="107" spans="2:32" s="143" customFormat="1" ht="34.5" customHeight="1" thickBot="1" x14ac:dyDescent="0.3">
      <c r="B107" s="144"/>
      <c r="D107" s="145"/>
      <c r="E107" s="146"/>
      <c r="F107" s="146"/>
      <c r="G107" s="146"/>
      <c r="H107" s="146"/>
      <c r="I107" s="146"/>
      <c r="J107" s="246" t="s">
        <v>84</v>
      </c>
      <c r="K107" s="247"/>
      <c r="L107" s="146"/>
      <c r="S107" s="147"/>
      <c r="T107" s="148"/>
      <c r="Z107" s="149"/>
      <c r="AA107" s="150"/>
      <c r="AB107" s="149"/>
      <c r="AC107" s="149"/>
      <c r="AD107" s="149"/>
      <c r="AE107" s="149"/>
      <c r="AF107" s="149"/>
    </row>
    <row r="108" spans="2:32" s="151" customFormat="1" ht="31.5" customHeight="1" thickBot="1" x14ac:dyDescent="0.3">
      <c r="B108" s="152"/>
      <c r="C108" s="248" t="s">
        <v>85</v>
      </c>
      <c r="D108" s="249"/>
      <c r="E108" s="249"/>
      <c r="F108" s="249"/>
      <c r="G108" s="249"/>
      <c r="H108" s="249"/>
      <c r="I108" s="250"/>
      <c r="J108" s="251"/>
      <c r="K108" s="252"/>
      <c r="M108" s="143"/>
      <c r="N108" s="143"/>
      <c r="O108" s="143"/>
      <c r="P108" s="143"/>
      <c r="Q108" s="143"/>
      <c r="S108" s="147"/>
      <c r="T108" s="148"/>
    </row>
    <row r="109" spans="2:32" s="151" customFormat="1" ht="31.5" customHeight="1" thickBot="1" x14ac:dyDescent="0.3">
      <c r="B109" s="152"/>
      <c r="C109" s="253" t="s">
        <v>86</v>
      </c>
      <c r="D109" s="254"/>
      <c r="E109" s="255"/>
      <c r="F109" s="256"/>
      <c r="G109" s="256"/>
      <c r="H109" s="256"/>
      <c r="I109" s="257"/>
      <c r="J109" s="258"/>
      <c r="K109" s="259"/>
      <c r="L109" s="153"/>
      <c r="M109" s="143"/>
      <c r="N109" s="143"/>
      <c r="O109" s="143"/>
      <c r="P109" s="143"/>
      <c r="Q109" s="143"/>
      <c r="S109" s="147"/>
      <c r="T109" s="148"/>
    </row>
    <row r="110" spans="2:32" s="151" customFormat="1" ht="31.5" customHeight="1" thickBot="1" x14ac:dyDescent="0.3">
      <c r="B110" s="152"/>
      <c r="C110" s="253" t="s">
        <v>87</v>
      </c>
      <c r="D110" s="254"/>
      <c r="E110" s="255"/>
      <c r="F110" s="256"/>
      <c r="G110" s="256"/>
      <c r="H110" s="256"/>
      <c r="I110" s="257"/>
      <c r="J110" s="258"/>
      <c r="K110" s="259"/>
      <c r="L110" s="153"/>
      <c r="M110" s="143"/>
      <c r="N110" s="143"/>
      <c r="O110" s="143"/>
      <c r="P110" s="143"/>
      <c r="Q110" s="143"/>
      <c r="S110" s="147"/>
      <c r="T110" s="148"/>
    </row>
    <row r="111" spans="2:32" s="151" customFormat="1" ht="31.5" customHeight="1" thickBot="1" x14ac:dyDescent="0.3">
      <c r="B111" s="152"/>
      <c r="C111" s="253" t="s">
        <v>88</v>
      </c>
      <c r="D111" s="254"/>
      <c r="E111" s="255"/>
      <c r="F111" s="256"/>
      <c r="G111" s="256"/>
      <c r="H111" s="256"/>
      <c r="I111" s="257"/>
      <c r="J111" s="154"/>
      <c r="K111" s="155"/>
      <c r="L111" s="153"/>
      <c r="M111" s="143"/>
      <c r="N111" s="143"/>
      <c r="O111" s="143"/>
      <c r="P111" s="143"/>
      <c r="Q111" s="143"/>
      <c r="S111" s="147"/>
      <c r="T111" s="148"/>
    </row>
    <row r="112" spans="2:32" s="151" customFormat="1" ht="49.5" customHeight="1" thickBot="1" x14ac:dyDescent="0.3">
      <c r="B112" s="152"/>
      <c r="C112" s="266" t="s">
        <v>89</v>
      </c>
      <c r="D112" s="267"/>
      <c r="E112" s="268">
        <f>E109+E110+E111</f>
        <v>0</v>
      </c>
      <c r="F112" s="269"/>
      <c r="G112" s="269"/>
      <c r="H112" s="269"/>
      <c r="I112" s="270"/>
      <c r="J112" s="271"/>
      <c r="K112" s="272"/>
      <c r="L112" s="156"/>
      <c r="M112" s="143"/>
      <c r="N112" s="143"/>
      <c r="O112" s="143"/>
      <c r="P112" s="143"/>
      <c r="Q112" s="143"/>
      <c r="S112" s="147"/>
      <c r="T112" s="148"/>
    </row>
    <row r="113" spans="2:32" s="143" customFormat="1" ht="9.1999999999999993" customHeight="1" thickBot="1" x14ac:dyDescent="0.3">
      <c r="B113" s="144"/>
      <c r="D113" s="145"/>
      <c r="E113" s="146"/>
      <c r="F113" s="146"/>
      <c r="G113" s="146"/>
      <c r="H113" s="146"/>
      <c r="I113" s="146"/>
      <c r="J113" s="146"/>
      <c r="K113" s="146"/>
      <c r="L113" s="146"/>
      <c r="S113" s="147"/>
      <c r="T113" s="148"/>
      <c r="Z113" s="149"/>
      <c r="AA113" s="150"/>
      <c r="AB113" s="149"/>
      <c r="AC113" s="149"/>
      <c r="AD113" s="149"/>
      <c r="AE113" s="149"/>
      <c r="AF113" s="149"/>
    </row>
    <row r="114" spans="2:32" s="143" customFormat="1" ht="9.1999999999999993" customHeight="1" thickBot="1" x14ac:dyDescent="0.3">
      <c r="B114" s="144"/>
      <c r="D114" s="145"/>
      <c r="E114" s="146"/>
      <c r="F114" s="146"/>
      <c r="G114" s="146"/>
      <c r="H114" s="146"/>
      <c r="I114" s="146"/>
      <c r="J114" s="244" t="s">
        <v>83</v>
      </c>
      <c r="K114" s="245"/>
      <c r="L114" s="146"/>
      <c r="S114" s="147"/>
      <c r="T114" s="148"/>
      <c r="Z114" s="149"/>
      <c r="AA114" s="150"/>
      <c r="AB114" s="149"/>
      <c r="AC114" s="149"/>
      <c r="AD114" s="149"/>
      <c r="AE114" s="149"/>
      <c r="AF114" s="149"/>
    </row>
    <row r="115" spans="2:32" s="143" customFormat="1" ht="9.1999999999999993" customHeight="1" thickBot="1" x14ac:dyDescent="0.3">
      <c r="B115" s="144"/>
      <c r="D115" s="145"/>
      <c r="E115" s="146"/>
      <c r="F115" s="146"/>
      <c r="G115" s="146"/>
      <c r="H115" s="146"/>
      <c r="I115" s="146"/>
      <c r="J115" s="244"/>
      <c r="K115" s="245"/>
      <c r="L115" s="146"/>
      <c r="S115" s="147"/>
      <c r="T115" s="148"/>
      <c r="Z115" s="149"/>
      <c r="AA115" s="150"/>
      <c r="AB115" s="149"/>
      <c r="AC115" s="149"/>
      <c r="AD115" s="149"/>
      <c r="AE115" s="149"/>
      <c r="AF115" s="149"/>
    </row>
    <row r="116" spans="2:32" s="143" customFormat="1" ht="34.5" customHeight="1" thickBot="1" x14ac:dyDescent="0.3">
      <c r="B116" s="144"/>
      <c r="D116" s="145"/>
      <c r="E116" s="146"/>
      <c r="F116" s="146"/>
      <c r="G116" s="146"/>
      <c r="H116" s="146"/>
      <c r="I116" s="146"/>
      <c r="J116" s="246" t="s">
        <v>84</v>
      </c>
      <c r="K116" s="247"/>
      <c r="L116" s="146"/>
      <c r="S116" s="147"/>
      <c r="T116" s="148"/>
      <c r="Z116" s="149"/>
      <c r="AA116" s="150"/>
      <c r="AB116" s="149"/>
      <c r="AC116" s="149"/>
      <c r="AD116" s="149"/>
      <c r="AE116" s="149"/>
      <c r="AF116" s="149"/>
    </row>
    <row r="117" spans="2:32" s="151" customFormat="1" ht="31.5" customHeight="1" thickBot="1" x14ac:dyDescent="0.3">
      <c r="B117" s="152"/>
      <c r="C117" s="248" t="s">
        <v>137</v>
      </c>
      <c r="D117" s="249"/>
      <c r="E117" s="249"/>
      <c r="F117" s="249"/>
      <c r="G117" s="249"/>
      <c r="H117" s="249"/>
      <c r="I117" s="250"/>
      <c r="J117" s="251"/>
      <c r="K117" s="252"/>
      <c r="M117" s="143"/>
      <c r="N117" s="143"/>
      <c r="O117" s="143"/>
      <c r="P117" s="143"/>
      <c r="Q117" s="143"/>
      <c r="S117" s="147"/>
      <c r="T117" s="148"/>
    </row>
    <row r="118" spans="2:32" s="151" customFormat="1" ht="50.25" customHeight="1" thickBot="1" x14ac:dyDescent="0.3">
      <c r="B118" s="152"/>
      <c r="C118" s="253" t="s">
        <v>136</v>
      </c>
      <c r="D118" s="254"/>
      <c r="E118" s="255"/>
      <c r="F118" s="256"/>
      <c r="G118" s="256"/>
      <c r="H118" s="256"/>
      <c r="I118" s="257"/>
      <c r="J118" s="258"/>
      <c r="K118" s="259"/>
      <c r="L118" s="153"/>
      <c r="M118" s="143"/>
      <c r="N118" s="143"/>
      <c r="O118" s="143"/>
      <c r="P118" s="143"/>
      <c r="Q118" s="143"/>
      <c r="S118" s="147"/>
      <c r="T118" s="148"/>
    </row>
    <row r="119" spans="2:32" s="151" customFormat="1" ht="31.5" customHeight="1" thickBot="1" x14ac:dyDescent="0.3">
      <c r="B119" s="152"/>
      <c r="C119" s="253" t="s">
        <v>135</v>
      </c>
      <c r="D119" s="254"/>
      <c r="E119" s="255"/>
      <c r="F119" s="256"/>
      <c r="G119" s="256"/>
      <c r="H119" s="256"/>
      <c r="I119" s="257"/>
      <c r="J119" s="258"/>
      <c r="K119" s="259"/>
      <c r="L119" s="153"/>
      <c r="M119" s="143"/>
      <c r="N119" s="143"/>
      <c r="O119" s="143"/>
      <c r="P119" s="143"/>
      <c r="Q119" s="143"/>
      <c r="S119" s="147"/>
      <c r="T119" s="148"/>
    </row>
    <row r="120" spans="2:32" s="151" customFormat="1" ht="31.5" customHeight="1" thickBot="1" x14ac:dyDescent="0.3">
      <c r="B120" s="152"/>
      <c r="C120" s="266" t="s">
        <v>89</v>
      </c>
      <c r="D120" s="267"/>
      <c r="E120" s="268">
        <f>E118+E119</f>
        <v>0</v>
      </c>
      <c r="F120" s="269"/>
      <c r="G120" s="269"/>
      <c r="H120" s="269"/>
      <c r="I120" s="270"/>
      <c r="J120" s="271"/>
      <c r="K120" s="272"/>
      <c r="L120" s="156"/>
      <c r="M120" s="143"/>
      <c r="N120" s="143"/>
      <c r="O120" s="143"/>
      <c r="P120" s="143"/>
      <c r="Q120" s="143"/>
      <c r="R120" s="273"/>
      <c r="S120" s="273"/>
      <c r="T120" s="148"/>
    </row>
    <row r="121" spans="2:32" s="143" customFormat="1" ht="9.75" customHeight="1" thickBot="1" x14ac:dyDescent="0.3">
      <c r="B121" s="144"/>
      <c r="D121" s="145"/>
      <c r="E121" s="146"/>
      <c r="F121" s="146"/>
      <c r="G121" s="146"/>
      <c r="H121" s="146"/>
      <c r="I121" s="146"/>
      <c r="J121" s="146"/>
      <c r="K121" s="146"/>
      <c r="L121" s="146"/>
      <c r="R121" s="157"/>
      <c r="S121" s="157"/>
      <c r="T121" s="148"/>
      <c r="Z121" s="149"/>
      <c r="AA121" s="150"/>
      <c r="AB121" s="149"/>
      <c r="AC121" s="149"/>
      <c r="AD121" s="149"/>
      <c r="AE121" s="149"/>
      <c r="AF121" s="149"/>
    </row>
    <row r="122" spans="2:32" s="143" customFormat="1" ht="9.1999999999999993" customHeight="1" thickBot="1" x14ac:dyDescent="0.3">
      <c r="B122" s="144"/>
      <c r="D122" s="145"/>
      <c r="E122" s="146"/>
      <c r="F122" s="146"/>
      <c r="G122" s="146"/>
      <c r="H122" s="146"/>
      <c r="I122" s="146"/>
      <c r="J122" s="244" t="s">
        <v>83</v>
      </c>
      <c r="K122" s="245"/>
      <c r="L122" s="146"/>
      <c r="T122" s="148"/>
      <c r="Z122" s="149"/>
      <c r="AA122" s="150"/>
      <c r="AB122" s="149"/>
      <c r="AC122" s="149"/>
      <c r="AD122" s="149"/>
      <c r="AE122" s="149"/>
      <c r="AF122" s="149"/>
    </row>
    <row r="123" spans="2:32" s="143" customFormat="1" ht="9.1999999999999993" customHeight="1" thickBot="1" x14ac:dyDescent="0.3">
      <c r="B123" s="144"/>
      <c r="D123" s="145"/>
      <c r="E123" s="146"/>
      <c r="F123" s="146"/>
      <c r="G123" s="146"/>
      <c r="H123" s="146"/>
      <c r="I123" s="146"/>
      <c r="J123" s="244"/>
      <c r="K123" s="245"/>
      <c r="L123" s="146"/>
      <c r="T123" s="148"/>
      <c r="Z123" s="149"/>
      <c r="AA123" s="150"/>
      <c r="AB123" s="149"/>
      <c r="AC123" s="149"/>
      <c r="AD123" s="149"/>
      <c r="AE123" s="149"/>
      <c r="AF123" s="149"/>
    </row>
    <row r="124" spans="2:32" s="143" customFormat="1" ht="34.5" customHeight="1" thickBot="1" x14ac:dyDescent="0.3">
      <c r="B124" s="144"/>
      <c r="D124" s="145"/>
      <c r="E124" s="146"/>
      <c r="F124" s="146"/>
      <c r="G124" s="146"/>
      <c r="H124" s="146"/>
      <c r="I124" s="146"/>
      <c r="J124" s="246" t="s">
        <v>84</v>
      </c>
      <c r="K124" s="247"/>
      <c r="L124" s="146"/>
      <c r="T124" s="148"/>
      <c r="Z124" s="149"/>
      <c r="AA124" s="150"/>
      <c r="AB124" s="149"/>
      <c r="AC124" s="149"/>
      <c r="AD124" s="149"/>
      <c r="AE124" s="149"/>
      <c r="AF124" s="149"/>
    </row>
    <row r="125" spans="2:32" s="151" customFormat="1" ht="31.5" customHeight="1" thickBot="1" x14ac:dyDescent="0.3">
      <c r="B125" s="152"/>
      <c r="C125" s="248" t="s">
        <v>138</v>
      </c>
      <c r="D125" s="249"/>
      <c r="E125" s="249"/>
      <c r="F125" s="249"/>
      <c r="G125" s="249"/>
      <c r="H125" s="249"/>
      <c r="I125" s="250"/>
      <c r="J125" s="251"/>
      <c r="K125" s="252"/>
      <c r="M125" s="143"/>
      <c r="N125" s="143"/>
      <c r="O125" s="143"/>
      <c r="P125" s="143"/>
      <c r="Q125" s="143"/>
      <c r="R125" s="273"/>
      <c r="S125" s="273"/>
      <c r="T125" s="148"/>
    </row>
    <row r="126" spans="2:32" s="151" customFormat="1" ht="31.5" customHeight="1" thickBot="1" x14ac:dyDescent="0.3">
      <c r="B126" s="152"/>
      <c r="C126" s="253" t="s">
        <v>91</v>
      </c>
      <c r="D126" s="254"/>
      <c r="E126" s="255"/>
      <c r="F126" s="256"/>
      <c r="G126" s="256"/>
      <c r="H126" s="256"/>
      <c r="I126" s="257"/>
      <c r="J126" s="258"/>
      <c r="K126" s="259"/>
      <c r="L126" s="153"/>
      <c r="M126" s="143"/>
      <c r="N126" s="143"/>
      <c r="O126" s="143"/>
      <c r="P126" s="143"/>
      <c r="Q126" s="143"/>
      <c r="R126" s="273"/>
      <c r="S126" s="273"/>
      <c r="T126" s="148"/>
    </row>
    <row r="127" spans="2:32" s="151" customFormat="1" ht="31.5" customHeight="1" thickBot="1" x14ac:dyDescent="0.3">
      <c r="B127" s="152"/>
      <c r="C127" s="253" t="s">
        <v>90</v>
      </c>
      <c r="D127" s="254"/>
      <c r="E127" s="255"/>
      <c r="F127" s="256"/>
      <c r="G127" s="256"/>
      <c r="H127" s="256"/>
      <c r="I127" s="257"/>
      <c r="J127" s="258"/>
      <c r="K127" s="259"/>
      <c r="L127" s="153"/>
      <c r="M127" s="143"/>
      <c r="N127" s="143"/>
      <c r="O127" s="143"/>
      <c r="P127" s="143"/>
      <c r="Q127" s="143"/>
      <c r="R127" s="273"/>
      <c r="S127" s="273"/>
      <c r="T127" s="148"/>
    </row>
    <row r="128" spans="2:32" s="151" customFormat="1" ht="31.5" customHeight="1" thickBot="1" x14ac:dyDescent="0.3">
      <c r="B128" s="152"/>
      <c r="C128" s="266" t="s">
        <v>89</v>
      </c>
      <c r="D128" s="267"/>
      <c r="E128" s="268">
        <f>E126+E127</f>
        <v>0</v>
      </c>
      <c r="F128" s="269"/>
      <c r="G128" s="269"/>
      <c r="H128" s="269"/>
      <c r="I128" s="270"/>
      <c r="J128" s="271"/>
      <c r="K128" s="272"/>
      <c r="L128" s="156"/>
      <c r="M128" s="143"/>
      <c r="N128" s="143"/>
      <c r="O128" s="143"/>
      <c r="P128" s="143"/>
      <c r="Q128" s="143"/>
      <c r="R128" s="273"/>
      <c r="S128" s="273"/>
      <c r="T128" s="148"/>
    </row>
    <row r="129" spans="2:32" s="143" customFormat="1" ht="40.15" customHeight="1" x14ac:dyDescent="0.25">
      <c r="B129" s="144"/>
      <c r="D129" s="145"/>
      <c r="E129" s="146"/>
      <c r="F129" s="146"/>
      <c r="G129" s="146"/>
      <c r="H129" s="146"/>
      <c r="I129" s="146"/>
      <c r="J129" s="146"/>
      <c r="K129" s="146"/>
      <c r="L129" s="146"/>
      <c r="M129" s="146"/>
      <c r="N129" s="146"/>
      <c r="Q129" s="157"/>
      <c r="R129" s="273"/>
      <c r="S129" s="273"/>
      <c r="T129" s="148"/>
      <c r="Z129" s="149"/>
      <c r="AA129" s="150"/>
      <c r="AB129" s="149"/>
      <c r="AC129" s="149"/>
      <c r="AD129" s="149"/>
      <c r="AE129" s="149"/>
      <c r="AF129" s="149"/>
    </row>
    <row r="130" spans="2:32" ht="40.15" customHeight="1" thickBot="1" x14ac:dyDescent="0.3">
      <c r="B130" s="21"/>
      <c r="C130" s="82"/>
      <c r="D130" s="82"/>
      <c r="E130" s="82"/>
      <c r="F130" s="82"/>
      <c r="G130" s="82"/>
      <c r="H130" s="82"/>
      <c r="I130" s="82"/>
      <c r="J130" s="82"/>
      <c r="K130" s="82"/>
      <c r="L130" s="82"/>
      <c r="N130" s="83"/>
      <c r="O130" s="83"/>
      <c r="P130" s="83"/>
      <c r="Q130" s="22"/>
    </row>
    <row r="131" spans="2:32" ht="40.15" customHeight="1" x14ac:dyDescent="0.25">
      <c r="B131" s="21"/>
      <c r="D131" s="84"/>
      <c r="E131" s="85" t="s">
        <v>12</v>
      </c>
      <c r="F131" s="85" t="s">
        <v>140</v>
      </c>
      <c r="G131" s="86" t="s">
        <v>0</v>
      </c>
      <c r="H131" s="82"/>
      <c r="I131" s="82"/>
      <c r="J131" s="82"/>
      <c r="K131" s="82"/>
      <c r="L131" s="82"/>
      <c r="N131" s="83"/>
      <c r="O131" s="83"/>
      <c r="P131" s="83"/>
      <c r="Q131" s="22"/>
    </row>
    <row r="132" spans="2:32" ht="40.15" customHeight="1" x14ac:dyDescent="0.25">
      <c r="B132" s="21"/>
      <c r="D132" s="87" t="s">
        <v>13</v>
      </c>
      <c r="E132" s="88">
        <f>E87+E47</f>
        <v>0</v>
      </c>
      <c r="F132" s="89"/>
      <c r="G132" s="90"/>
      <c r="H132" s="82"/>
      <c r="I132" s="82"/>
      <c r="J132" s="82"/>
      <c r="K132" s="82"/>
      <c r="L132" s="82"/>
      <c r="N132" s="83"/>
      <c r="O132" s="83"/>
      <c r="P132" s="83"/>
      <c r="Q132" s="22"/>
    </row>
    <row r="133" spans="2:32" ht="40.15" customHeight="1" x14ac:dyDescent="0.25">
      <c r="B133" s="21"/>
      <c r="D133" s="87" t="s">
        <v>14</v>
      </c>
      <c r="E133" s="91">
        <f>E89+E49</f>
        <v>0</v>
      </c>
      <c r="F133" s="92">
        <f>E128+E120+E112+E103</f>
        <v>0</v>
      </c>
      <c r="G133" s="90"/>
      <c r="H133" s="82"/>
      <c r="I133" s="82"/>
      <c r="J133" s="82"/>
      <c r="K133" s="82"/>
      <c r="L133" s="82"/>
      <c r="N133" s="83"/>
      <c r="O133" s="83"/>
      <c r="P133" s="83"/>
      <c r="Q133" s="22"/>
    </row>
    <row r="134" spans="2:32" ht="96" customHeight="1" thickBot="1" x14ac:dyDescent="0.3">
      <c r="B134" s="21"/>
      <c r="D134" s="93" t="s">
        <v>15</v>
      </c>
      <c r="E134" s="94">
        <f>E133</f>
        <v>0</v>
      </c>
      <c r="F134" s="94">
        <f>F133</f>
        <v>0</v>
      </c>
      <c r="G134" s="95">
        <f>SUM(E134:F134)</f>
        <v>0</v>
      </c>
      <c r="H134" s="82"/>
      <c r="I134" s="82"/>
      <c r="J134" s="82"/>
      <c r="K134" s="82"/>
      <c r="L134" s="82"/>
      <c r="N134" s="83"/>
      <c r="O134" s="83"/>
      <c r="P134" s="83"/>
      <c r="Q134" s="22"/>
    </row>
    <row r="135" spans="2:32" ht="42" customHeight="1" x14ac:dyDescent="0.25">
      <c r="B135" s="21"/>
      <c r="D135" s="81"/>
      <c r="E135" s="82"/>
      <c r="F135" s="82"/>
      <c r="G135" s="82"/>
      <c r="H135" s="82"/>
      <c r="I135" s="82"/>
      <c r="J135" s="82"/>
      <c r="K135" s="82"/>
      <c r="L135" s="82"/>
      <c r="N135" s="83"/>
      <c r="O135" s="83"/>
      <c r="P135" s="83"/>
      <c r="Q135" s="22"/>
    </row>
    <row r="136" spans="2:32" ht="31.5" customHeight="1" x14ac:dyDescent="0.25">
      <c r="B136" s="21"/>
      <c r="C136" s="96" t="s">
        <v>9</v>
      </c>
      <c r="D136" s="97"/>
      <c r="E136" s="97"/>
      <c r="F136" s="97"/>
      <c r="G136" s="97"/>
      <c r="H136" s="97"/>
      <c r="I136" s="97"/>
      <c r="J136" s="97"/>
      <c r="K136" s="97"/>
      <c r="L136" s="97"/>
      <c r="N136" s="42"/>
      <c r="O136" s="42"/>
      <c r="Q136" s="22"/>
    </row>
    <row r="137" spans="2:32" ht="31.5" customHeight="1" x14ac:dyDescent="0.25">
      <c r="B137" s="21"/>
      <c r="C137" s="274" t="s">
        <v>58</v>
      </c>
      <c r="D137" s="274"/>
      <c r="E137" s="274"/>
      <c r="F137" s="274"/>
      <c r="G137" s="274"/>
      <c r="H137" s="97"/>
      <c r="I137" s="97"/>
      <c r="J137" s="97"/>
      <c r="K137" s="97"/>
      <c r="L137" s="97"/>
      <c r="N137" s="42"/>
      <c r="O137" s="42"/>
      <c r="Q137" s="22"/>
    </row>
    <row r="138" spans="2:32" ht="59.45" customHeight="1" x14ac:dyDescent="0.25">
      <c r="B138" s="21"/>
      <c r="C138" s="99"/>
      <c r="D138" s="99" t="s">
        <v>59</v>
      </c>
      <c r="E138" s="99" t="s">
        <v>60</v>
      </c>
      <c r="F138" s="99" t="s">
        <v>61</v>
      </c>
      <c r="G138" s="100" t="s">
        <v>62</v>
      </c>
      <c r="H138" s="97"/>
      <c r="I138" s="97"/>
      <c r="J138" s="97"/>
      <c r="K138" s="97"/>
      <c r="L138" s="97"/>
      <c r="M138" s="97"/>
      <c r="N138" s="98"/>
      <c r="O138" s="42"/>
      <c r="P138" s="42"/>
      <c r="R138" s="21"/>
      <c r="W138" s="9"/>
      <c r="AD138" s="10"/>
    </row>
    <row r="139" spans="2:32" ht="22.5" customHeight="1" x14ac:dyDescent="0.3">
      <c r="B139" s="21"/>
      <c r="C139" s="101" t="str">
        <f>C7</f>
        <v>MANDATAIRE/CONTRACTOR</v>
      </c>
      <c r="D139" s="102">
        <f>D7</f>
        <v>0</v>
      </c>
      <c r="E139" s="103"/>
      <c r="F139" s="103"/>
      <c r="G139" s="104"/>
      <c r="H139" s="97"/>
      <c r="I139" s="97"/>
      <c r="J139" s="97"/>
      <c r="K139" s="97"/>
      <c r="L139" s="97"/>
      <c r="M139" s="97"/>
      <c r="N139" s="98"/>
      <c r="O139" s="42"/>
      <c r="P139" s="42"/>
      <c r="R139" s="21"/>
      <c r="W139" s="9"/>
      <c r="AD139" s="10"/>
    </row>
    <row r="140" spans="2:32" ht="22.5" customHeight="1" x14ac:dyDescent="0.3">
      <c r="B140" s="21"/>
      <c r="C140" s="101" t="str">
        <f t="shared" ref="C140:D147" si="23">C8</f>
        <v>COTRAITANT 1/COCONTRACTOR 1</v>
      </c>
      <c r="D140" s="102">
        <f t="shared" si="23"/>
        <v>0</v>
      </c>
      <c r="E140" s="103"/>
      <c r="F140" s="103"/>
      <c r="G140" s="104"/>
      <c r="H140" s="97"/>
      <c r="I140" s="97"/>
      <c r="J140" s="97"/>
      <c r="K140" s="97"/>
      <c r="L140" s="97"/>
      <c r="M140" s="97"/>
      <c r="N140" s="98"/>
      <c r="O140" s="42"/>
      <c r="P140" s="42"/>
      <c r="R140" s="21"/>
      <c r="W140" s="9"/>
      <c r="AD140" s="10"/>
    </row>
    <row r="141" spans="2:32" ht="22.5" customHeight="1" x14ac:dyDescent="0.3">
      <c r="B141" s="21"/>
      <c r="C141" s="101" t="str">
        <f t="shared" si="23"/>
        <v>COTRAITANT 2/COCONTRACTOR 2</v>
      </c>
      <c r="D141" s="102">
        <f t="shared" si="23"/>
        <v>0</v>
      </c>
      <c r="E141" s="103"/>
      <c r="F141" s="103"/>
      <c r="G141" s="104"/>
      <c r="H141" s="97"/>
      <c r="I141" s="97"/>
      <c r="J141" s="97"/>
      <c r="K141" s="97"/>
      <c r="L141" s="97"/>
      <c r="M141" s="97"/>
      <c r="N141" s="98"/>
      <c r="O141" s="42"/>
      <c r="P141" s="42"/>
      <c r="R141" s="21"/>
      <c r="W141" s="9"/>
      <c r="AD141" s="10"/>
    </row>
    <row r="142" spans="2:32" ht="22.5" customHeight="1" x14ac:dyDescent="0.3">
      <c r="B142" s="21"/>
      <c r="C142" s="101" t="str">
        <f t="shared" si="23"/>
        <v>COTRAITANT 3/COCONTRACTOR 3</v>
      </c>
      <c r="D142" s="102">
        <f t="shared" si="23"/>
        <v>0</v>
      </c>
      <c r="E142" s="103"/>
      <c r="F142" s="103"/>
      <c r="G142" s="104"/>
      <c r="H142" s="97"/>
      <c r="I142" s="97"/>
      <c r="J142" s="97"/>
      <c r="K142" s="97"/>
      <c r="L142" s="97"/>
      <c r="M142" s="97"/>
      <c r="N142" s="98"/>
      <c r="O142" s="42"/>
      <c r="P142" s="42"/>
      <c r="R142" s="21"/>
      <c r="W142" s="9"/>
      <c r="AD142" s="10"/>
    </row>
    <row r="143" spans="2:32" ht="22.5" customHeight="1" x14ac:dyDescent="0.3">
      <c r="B143" s="21"/>
      <c r="C143" s="101" t="str">
        <f t="shared" si="23"/>
        <v>COTRAITANT 4/COCONTRACTOR 4</v>
      </c>
      <c r="D143" s="102">
        <f t="shared" si="23"/>
        <v>0</v>
      </c>
      <c r="E143" s="103"/>
      <c r="F143" s="103"/>
      <c r="G143" s="104"/>
      <c r="H143" s="97"/>
      <c r="I143" s="97"/>
      <c r="J143" s="97"/>
      <c r="K143" s="97"/>
      <c r="L143" s="97"/>
      <c r="M143" s="97"/>
      <c r="N143" s="98"/>
      <c r="O143" s="42"/>
      <c r="P143" s="42"/>
      <c r="R143" s="21"/>
      <c r="W143" s="9"/>
      <c r="AD143" s="10"/>
    </row>
    <row r="144" spans="2:32" ht="22.5" customHeight="1" x14ac:dyDescent="0.3">
      <c r="B144" s="21"/>
      <c r="C144" s="101" t="str">
        <f t="shared" si="23"/>
        <v>SOUSTRAITANT 1/SUBCONTRACTOR 1</v>
      </c>
      <c r="D144" s="102">
        <f t="shared" si="23"/>
        <v>0</v>
      </c>
      <c r="E144" s="103"/>
      <c r="F144" s="103"/>
      <c r="G144" s="104"/>
      <c r="H144" s="97"/>
      <c r="I144" s="97"/>
      <c r="J144" s="97"/>
      <c r="K144" s="97"/>
      <c r="L144" s="97"/>
      <c r="M144" s="97"/>
      <c r="N144" s="98"/>
      <c r="O144" s="42"/>
      <c r="P144" s="42"/>
      <c r="R144" s="21"/>
      <c r="W144" s="9"/>
      <c r="AD144" s="10"/>
    </row>
    <row r="145" spans="2:30" ht="22.5" customHeight="1" x14ac:dyDescent="0.3">
      <c r="B145" s="21"/>
      <c r="C145" s="101" t="str">
        <f t="shared" si="23"/>
        <v>SOUSTRAITANT 2/SUBCONTRACTOR 2</v>
      </c>
      <c r="D145" s="102">
        <f t="shared" si="23"/>
        <v>0</v>
      </c>
      <c r="E145" s="103"/>
      <c r="F145" s="103"/>
      <c r="G145" s="104"/>
      <c r="H145" s="105"/>
      <c r="I145" s="105"/>
      <c r="J145" s="105"/>
      <c r="K145" s="105"/>
      <c r="L145" s="105"/>
      <c r="M145" s="105"/>
      <c r="N145" s="98"/>
      <c r="O145" s="42"/>
      <c r="P145" s="42"/>
      <c r="R145" s="21"/>
      <c r="W145" s="9"/>
      <c r="AD145" s="10"/>
    </row>
    <row r="146" spans="2:30" ht="22.5" customHeight="1" x14ac:dyDescent="0.3">
      <c r="B146" s="21"/>
      <c r="C146" s="101" t="str">
        <f t="shared" si="23"/>
        <v>SOUSTRAITANT 3/SUBCONTRACTOR 3</v>
      </c>
      <c r="D146" s="102">
        <f t="shared" si="23"/>
        <v>0</v>
      </c>
      <c r="E146" s="106"/>
      <c r="F146" s="106"/>
      <c r="G146" s="107"/>
      <c r="H146" s="82"/>
      <c r="I146" s="82"/>
      <c r="J146" s="82"/>
      <c r="K146" s="82"/>
      <c r="L146" s="82"/>
      <c r="M146" s="82"/>
      <c r="N146" s="77"/>
      <c r="O146" s="78"/>
      <c r="P146" s="77"/>
      <c r="R146" s="21"/>
      <c r="W146" s="9"/>
      <c r="AD146" s="10"/>
    </row>
    <row r="147" spans="2:30" ht="22.5" customHeight="1" x14ac:dyDescent="0.3">
      <c r="B147" s="21"/>
      <c r="C147" s="101" t="str">
        <f t="shared" si="23"/>
        <v>SOUSTRAITANT 4/SUBCONTRACTOR 4</v>
      </c>
      <c r="D147" s="102">
        <f t="shared" si="23"/>
        <v>0</v>
      </c>
      <c r="E147" s="108"/>
      <c r="F147" s="108"/>
      <c r="G147" s="109"/>
      <c r="O147" s="78"/>
      <c r="P147" s="77"/>
      <c r="R147" s="21"/>
      <c r="W147" s="9"/>
      <c r="AD147" s="10"/>
    </row>
    <row r="148" spans="2:30" ht="15.95" customHeight="1" thickBot="1" x14ac:dyDescent="0.3">
      <c r="B148" s="110"/>
      <c r="C148" s="111"/>
      <c r="D148" s="112"/>
      <c r="E148" s="111"/>
      <c r="F148" s="111"/>
      <c r="G148" s="111"/>
      <c r="H148" s="111"/>
      <c r="I148" s="111"/>
      <c r="J148" s="111"/>
      <c r="K148" s="111"/>
      <c r="L148" s="111"/>
      <c r="M148" s="111"/>
      <c r="Q148" s="113"/>
    </row>
    <row r="149" spans="2:30" ht="32.25" customHeight="1" x14ac:dyDescent="0.25">
      <c r="C149" s="114"/>
      <c r="D149" s="115"/>
      <c r="N149" s="116"/>
      <c r="O149" s="116"/>
      <c r="P149" s="116"/>
    </row>
    <row r="150" spans="2:30" ht="32.25" customHeight="1" x14ac:dyDescent="0.25">
      <c r="D150" s="114"/>
      <c r="E150" s="114"/>
      <c r="F150" s="114"/>
      <c r="G150" s="114"/>
      <c r="H150" s="114"/>
      <c r="I150" s="114"/>
      <c r="J150" s="114"/>
      <c r="K150" s="114"/>
      <c r="L150" s="114"/>
      <c r="M150" s="114"/>
    </row>
    <row r="151" spans="2:30" ht="32.25" customHeight="1" x14ac:dyDescent="0.25"/>
    <row r="152" spans="2:30" ht="32.25" customHeight="1" x14ac:dyDescent="0.25"/>
    <row r="153" spans="2:30" ht="32.25" customHeight="1" x14ac:dyDescent="0.25"/>
    <row r="154" spans="2:30" ht="32.25" customHeight="1" x14ac:dyDescent="0.25"/>
    <row r="155" spans="2:30" ht="32.25" customHeight="1" x14ac:dyDescent="0.25"/>
    <row r="156" spans="2:30" ht="32.25" customHeight="1" x14ac:dyDescent="0.25"/>
    <row r="157" spans="2:30" ht="32.25" customHeight="1" x14ac:dyDescent="0.25"/>
    <row r="158" spans="2:30" ht="31.5" customHeight="1" x14ac:dyDescent="0.25"/>
    <row r="159" spans="2:30" ht="16.149999999999999" customHeight="1" x14ac:dyDescent="0.25"/>
    <row r="160" spans="2:30" ht="33.6" customHeight="1" x14ac:dyDescent="0.25"/>
    <row r="161" ht="6.6" customHeight="1" x14ac:dyDescent="0.25"/>
    <row r="165" ht="15.6" customHeight="1" x14ac:dyDescent="0.25"/>
  </sheetData>
  <sheetProtection selectLockedCells="1"/>
  <mergeCells count="134">
    <mergeCell ref="C128:D128"/>
    <mergeCell ref="E128:I128"/>
    <mergeCell ref="J128:K128"/>
    <mergeCell ref="R128:S128"/>
    <mergeCell ref="R129:S129"/>
    <mergeCell ref="C137:G137"/>
    <mergeCell ref="C126:D126"/>
    <mergeCell ref="E126:I126"/>
    <mergeCell ref="J126:K126"/>
    <mergeCell ref="R126:S126"/>
    <mergeCell ref="C127:D127"/>
    <mergeCell ref="E127:I127"/>
    <mergeCell ref="J127:K127"/>
    <mergeCell ref="R127:S127"/>
    <mergeCell ref="R120:S120"/>
    <mergeCell ref="J122:K123"/>
    <mergeCell ref="J124:K124"/>
    <mergeCell ref="C125:I125"/>
    <mergeCell ref="J125:K125"/>
    <mergeCell ref="R125:S125"/>
    <mergeCell ref="C119:D119"/>
    <mergeCell ref="E119:I119"/>
    <mergeCell ref="J119:K119"/>
    <mergeCell ref="C120:D120"/>
    <mergeCell ref="E120:I120"/>
    <mergeCell ref="J120:K120"/>
    <mergeCell ref="J114:K115"/>
    <mergeCell ref="J116:K116"/>
    <mergeCell ref="C117:I117"/>
    <mergeCell ref="J117:K117"/>
    <mergeCell ref="C118:D118"/>
    <mergeCell ref="E118:I118"/>
    <mergeCell ref="J118:K118"/>
    <mergeCell ref="C110:D110"/>
    <mergeCell ref="E110:I110"/>
    <mergeCell ref="J110:K110"/>
    <mergeCell ref="C111:D111"/>
    <mergeCell ref="E111:I111"/>
    <mergeCell ref="C112:D112"/>
    <mergeCell ref="E112:I112"/>
    <mergeCell ref="J112:K112"/>
    <mergeCell ref="E103:L103"/>
    <mergeCell ref="J105:K106"/>
    <mergeCell ref="J107:K107"/>
    <mergeCell ref="C108:I108"/>
    <mergeCell ref="J108:K108"/>
    <mergeCell ref="C109:D109"/>
    <mergeCell ref="E109:I109"/>
    <mergeCell ref="J109:K109"/>
    <mergeCell ref="C96:D96"/>
    <mergeCell ref="C97:D97"/>
    <mergeCell ref="C99:D99"/>
    <mergeCell ref="C100:D100"/>
    <mergeCell ref="C101:D101"/>
    <mergeCell ref="C103:D103"/>
    <mergeCell ref="C89:D89"/>
    <mergeCell ref="E89:L89"/>
    <mergeCell ref="C91:L91"/>
    <mergeCell ref="E93:K93"/>
    <mergeCell ref="C94:D94"/>
    <mergeCell ref="C95:D95"/>
    <mergeCell ref="C83:D83"/>
    <mergeCell ref="C84:D84"/>
    <mergeCell ref="C86:D86"/>
    <mergeCell ref="C87:D87"/>
    <mergeCell ref="E87:L87"/>
    <mergeCell ref="E88:L88"/>
    <mergeCell ref="C73:C75"/>
    <mergeCell ref="M73:M75"/>
    <mergeCell ref="C76:C78"/>
    <mergeCell ref="M76:M78"/>
    <mergeCell ref="C79:C81"/>
    <mergeCell ref="M79:M81"/>
    <mergeCell ref="C64:C66"/>
    <mergeCell ref="M64:M66"/>
    <mergeCell ref="C67:C69"/>
    <mergeCell ref="M67:M69"/>
    <mergeCell ref="C70:C72"/>
    <mergeCell ref="M70:M72"/>
    <mergeCell ref="C57:D57"/>
    <mergeCell ref="C58:D58"/>
    <mergeCell ref="C59:D59"/>
    <mergeCell ref="C60:D60"/>
    <mergeCell ref="C61:D61"/>
    <mergeCell ref="E62:K62"/>
    <mergeCell ref="E51:K51"/>
    <mergeCell ref="C52:D52"/>
    <mergeCell ref="C53:D53"/>
    <mergeCell ref="C54:D54"/>
    <mergeCell ref="C55:D55"/>
    <mergeCell ref="C56:D56"/>
    <mergeCell ref="C46:D46"/>
    <mergeCell ref="C47:D47"/>
    <mergeCell ref="E47:L47"/>
    <mergeCell ref="E48:L48"/>
    <mergeCell ref="C49:D49"/>
    <mergeCell ref="E49:L49"/>
    <mergeCell ref="C38:C39"/>
    <mergeCell ref="M38:M39"/>
    <mergeCell ref="C40:C41"/>
    <mergeCell ref="M40:M41"/>
    <mergeCell ref="C43:D43"/>
    <mergeCell ref="C44:D44"/>
    <mergeCell ref="C32:C33"/>
    <mergeCell ref="M32:M33"/>
    <mergeCell ref="C34:C35"/>
    <mergeCell ref="M34:M35"/>
    <mergeCell ref="C36:C37"/>
    <mergeCell ref="M36:M37"/>
    <mergeCell ref="C25:D25"/>
    <mergeCell ref="C26:D26"/>
    <mergeCell ref="C27:D27"/>
    <mergeCell ref="E28:K28"/>
    <mergeCell ref="C30:C31"/>
    <mergeCell ref="M30:M31"/>
    <mergeCell ref="C21:D21"/>
    <mergeCell ref="C22:D22"/>
    <mergeCell ref="C23:D23"/>
    <mergeCell ref="C24:D24"/>
    <mergeCell ref="G7:H7"/>
    <mergeCell ref="G8:H8"/>
    <mergeCell ref="G9:H9"/>
    <mergeCell ref="G10:H10"/>
    <mergeCell ref="E17:K17"/>
    <mergeCell ref="C18:D18"/>
    <mergeCell ref="B2:Q2"/>
    <mergeCell ref="C3:Q3"/>
    <mergeCell ref="C4:D4"/>
    <mergeCell ref="E4:K4"/>
    <mergeCell ref="C6:D6"/>
    <mergeCell ref="F6:H6"/>
    <mergeCell ref="J6:K6"/>
    <mergeCell ref="C19:D19"/>
    <mergeCell ref="C20:D20"/>
  </mergeCells>
  <conditionalFormatting sqref="M43">
    <cfRule type="cellIs" dxfId="24" priority="10" operator="notEqual">
      <formula>$L$43</formula>
    </cfRule>
    <cfRule type="cellIs" dxfId="23" priority="12" operator="equal">
      <formula>$L$43</formula>
    </cfRule>
  </conditionalFormatting>
  <conditionalFormatting sqref="M44">
    <cfRule type="cellIs" dxfId="22" priority="9" operator="notEqual">
      <formula>$L$44</formula>
    </cfRule>
    <cfRule type="cellIs" dxfId="21" priority="11" operator="equal">
      <formula>$L$44</formula>
    </cfRule>
  </conditionalFormatting>
  <conditionalFormatting sqref="M83">
    <cfRule type="cellIs" dxfId="20" priority="1" operator="notEqual">
      <formula>$L$83</formula>
    </cfRule>
    <cfRule type="cellIs" dxfId="19" priority="4" operator="equal">
      <formula>$L$83</formula>
    </cfRule>
  </conditionalFormatting>
  <conditionalFormatting sqref="M84">
    <cfRule type="cellIs" dxfId="18" priority="2" operator="notEqual">
      <formula>$L$84</formula>
    </cfRule>
    <cfRule type="cellIs" dxfId="17" priority="3" operator="equal">
      <formula>$L$84</formula>
    </cfRule>
  </conditionalFormatting>
  <dataValidations count="2">
    <dataValidation type="list" allowBlank="1" showInputMessage="1" showErrorMessage="1" sqref="E22:K22 E56:K56" xr:uid="{9DBD7E60-F7D2-49CA-B762-E8602964F258}">
      <formula1>$X$17:$X$20</formula1>
    </dataValidation>
    <dataValidation type="list" allowBlank="1" showInputMessage="1" showErrorMessage="1" sqref="L22 L56" xr:uid="{36F6D63F-32DD-4884-9524-E69B8A298C9D}">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F150"/>
  <sheetViews>
    <sheetView showGridLines="0" topLeftCell="A93" zoomScale="40" zoomScaleNormal="40" zoomScaleSheetLayoutView="55" zoomScalePageLayoutView="70" workbookViewId="0">
      <selection activeCell="F116" sqref="F116"/>
    </sheetView>
  </sheetViews>
  <sheetFormatPr baseColWidth="10" defaultColWidth="9.75" defaultRowHeight="17.100000000000001" customHeight="1" x14ac:dyDescent="0.25"/>
  <cols>
    <col min="1" max="1" width="2.5" style="9" customWidth="1"/>
    <col min="2" max="2" width="20.5" style="9" customWidth="1"/>
    <col min="3" max="3" width="102" style="9" customWidth="1"/>
    <col min="4" max="4" width="41.5" style="9" customWidth="1"/>
    <col min="5" max="5" width="53.625" style="9" customWidth="1"/>
    <col min="6" max="6" width="41.375" style="9" customWidth="1"/>
    <col min="7" max="7" width="43.5" style="9" customWidth="1"/>
    <col min="8" max="11" width="38.75" style="9" customWidth="1"/>
    <col min="12" max="12" width="35.125" style="9" customWidth="1"/>
    <col min="13" max="13" width="54.25" style="9" customWidth="1"/>
    <col min="14" max="14" width="30.25" style="9" customWidth="1"/>
    <col min="15" max="15" width="11.75" style="9" customWidth="1"/>
    <col min="16" max="16" width="30.25" style="9" customWidth="1"/>
    <col min="17" max="17" width="3" style="9" customWidth="1"/>
    <col min="18" max="22" width="9.75" style="9"/>
    <col min="23" max="23" width="9.75" style="10"/>
    <col min="24" max="24" width="1.375" style="11" customWidth="1"/>
    <col min="25" max="25" width="22.25" style="10" customWidth="1"/>
    <col min="26" max="29" width="9.75" style="10"/>
    <col min="30" max="16384" width="9.75" style="9"/>
  </cols>
  <sheetData>
    <row r="1" spans="1:29" ht="17.100000000000001" customHeight="1" thickBot="1" x14ac:dyDescent="0.3">
      <c r="A1" s="1"/>
      <c r="B1" s="1"/>
      <c r="C1" s="1"/>
      <c r="D1" s="1"/>
      <c r="E1" s="1"/>
      <c r="F1" s="1"/>
      <c r="G1" s="1"/>
      <c r="H1" s="1"/>
      <c r="I1" s="1"/>
      <c r="J1" s="1"/>
      <c r="K1" s="1"/>
      <c r="L1" s="1"/>
      <c r="M1" s="1"/>
    </row>
    <row r="2" spans="1:29" ht="246" customHeight="1" thickBot="1" x14ac:dyDescent="0.3">
      <c r="A2" s="1"/>
      <c r="B2" s="191" t="s">
        <v>110</v>
      </c>
      <c r="C2" s="192"/>
      <c r="D2" s="192"/>
      <c r="E2" s="192"/>
      <c r="F2" s="192"/>
      <c r="G2" s="192"/>
      <c r="H2" s="192"/>
      <c r="I2" s="192"/>
      <c r="J2" s="192"/>
      <c r="K2" s="192"/>
      <c r="L2" s="192"/>
      <c r="M2" s="192"/>
      <c r="N2" s="192"/>
      <c r="O2" s="192"/>
      <c r="P2" s="192"/>
      <c r="Q2" s="193"/>
    </row>
    <row r="3" spans="1:29" ht="108" customHeight="1" thickBot="1" x14ac:dyDescent="0.35">
      <c r="A3" s="1"/>
      <c r="B3" s="2"/>
      <c r="C3" s="194" t="s">
        <v>16</v>
      </c>
      <c r="D3" s="194"/>
      <c r="E3" s="194"/>
      <c r="F3" s="194"/>
      <c r="G3" s="194"/>
      <c r="H3" s="194"/>
      <c r="I3" s="194"/>
      <c r="J3" s="194"/>
      <c r="K3" s="194"/>
      <c r="L3" s="194"/>
      <c r="M3" s="194"/>
      <c r="N3" s="194"/>
      <c r="O3" s="194"/>
      <c r="P3" s="194"/>
      <c r="Q3" s="195"/>
    </row>
    <row r="4" spans="1:29" ht="63.2" customHeight="1" thickBot="1" x14ac:dyDescent="0.35">
      <c r="A4" s="1"/>
      <c r="B4" s="3"/>
      <c r="C4" s="196" t="s">
        <v>17</v>
      </c>
      <c r="D4" s="197"/>
      <c r="E4" s="198"/>
      <c r="F4" s="199"/>
      <c r="G4" s="199"/>
      <c r="H4" s="199"/>
      <c r="I4" s="199"/>
      <c r="J4" s="199"/>
      <c r="K4" s="199"/>
      <c r="L4" s="4"/>
      <c r="Q4" s="5"/>
    </row>
    <row r="5" spans="1:29" ht="13.7" customHeight="1" thickBot="1" x14ac:dyDescent="0.35">
      <c r="A5" s="1"/>
      <c r="B5" s="3"/>
      <c r="C5" s="4"/>
      <c r="D5" s="4"/>
      <c r="E5" s="4"/>
      <c r="F5" s="4"/>
      <c r="G5" s="4"/>
      <c r="H5" s="6"/>
      <c r="I5" s="6"/>
      <c r="J5" s="6"/>
      <c r="K5" s="6"/>
      <c r="L5" s="6"/>
      <c r="Q5" s="5"/>
    </row>
    <row r="6" spans="1:29" ht="40.700000000000003" customHeight="1" thickBot="1" x14ac:dyDescent="0.35">
      <c r="A6" s="1"/>
      <c r="B6" s="3"/>
      <c r="C6" s="196" t="s">
        <v>18</v>
      </c>
      <c r="D6" s="197"/>
      <c r="E6" s="7"/>
      <c r="F6" s="200" t="s">
        <v>1</v>
      </c>
      <c r="G6" s="201"/>
      <c r="H6" s="202"/>
      <c r="I6" s="8"/>
      <c r="J6" s="203" t="s">
        <v>19</v>
      </c>
      <c r="K6" s="204"/>
      <c r="N6" s="5"/>
      <c r="T6" s="10"/>
      <c r="U6" s="11"/>
      <c r="V6" s="10"/>
      <c r="X6" s="10"/>
      <c r="AA6" s="9"/>
      <c r="AB6" s="9"/>
      <c r="AC6" s="9"/>
    </row>
    <row r="7" spans="1:29" ht="24.95" customHeight="1" x14ac:dyDescent="0.35">
      <c r="A7" s="1"/>
      <c r="B7" s="3"/>
      <c r="C7" s="12" t="s">
        <v>20</v>
      </c>
      <c r="D7" s="13"/>
      <c r="E7" s="7"/>
      <c r="F7" s="14" t="s">
        <v>2</v>
      </c>
      <c r="G7" s="211" t="s">
        <v>3</v>
      </c>
      <c r="H7" s="212"/>
      <c r="I7" s="8"/>
      <c r="J7" s="117" t="s">
        <v>21</v>
      </c>
      <c r="K7" s="118" t="s">
        <v>22</v>
      </c>
      <c r="N7" s="5"/>
      <c r="T7" s="10"/>
      <c r="U7" s="11"/>
      <c r="V7" s="10"/>
      <c r="X7" s="10"/>
      <c r="AA7" s="9"/>
      <c r="AB7" s="9"/>
      <c r="AC7" s="9"/>
    </row>
    <row r="8" spans="1:29" ht="22.15" customHeight="1" thickBot="1" x14ac:dyDescent="0.4">
      <c r="B8" s="15"/>
      <c r="C8" s="12" t="s">
        <v>23</v>
      </c>
      <c r="D8" s="13"/>
      <c r="E8" s="16"/>
      <c r="F8" s="17" t="s">
        <v>24</v>
      </c>
      <c r="G8" s="213" t="s">
        <v>25</v>
      </c>
      <c r="H8" s="213"/>
      <c r="J8" s="119" t="s">
        <v>26</v>
      </c>
      <c r="K8" s="120" t="s">
        <v>27</v>
      </c>
      <c r="N8" s="18"/>
      <c r="T8" s="10"/>
      <c r="U8" s="11"/>
      <c r="V8" s="10"/>
      <c r="X8" s="10"/>
      <c r="AA8" s="9"/>
      <c r="AB8" s="9"/>
      <c r="AC8" s="9"/>
    </row>
    <row r="9" spans="1:29" ht="22.15" customHeight="1" x14ac:dyDescent="0.35">
      <c r="B9" s="15"/>
      <c r="C9" s="12" t="s">
        <v>28</v>
      </c>
      <c r="D9" s="13"/>
      <c r="E9" s="16"/>
      <c r="F9" s="17" t="s">
        <v>29</v>
      </c>
      <c r="G9" s="213" t="s">
        <v>66</v>
      </c>
      <c r="H9" s="213"/>
      <c r="K9" s="16"/>
      <c r="N9" s="18"/>
      <c r="T9" s="10"/>
      <c r="U9" s="11"/>
      <c r="V9" s="10"/>
      <c r="X9" s="10"/>
      <c r="AA9" s="9"/>
      <c r="AB9" s="9"/>
      <c r="AC9" s="9"/>
    </row>
    <row r="10" spans="1:29" ht="22.15" customHeight="1" thickBot="1" x14ac:dyDescent="0.4">
      <c r="B10" s="15"/>
      <c r="C10" s="12" t="s">
        <v>30</v>
      </c>
      <c r="D10" s="13"/>
      <c r="E10" s="16"/>
      <c r="F10" s="19" t="s">
        <v>31</v>
      </c>
      <c r="G10" s="214" t="s">
        <v>65</v>
      </c>
      <c r="H10" s="215"/>
      <c r="K10" s="16"/>
      <c r="N10" s="18"/>
      <c r="T10" s="10"/>
      <c r="U10" s="11"/>
      <c r="V10" s="10"/>
      <c r="X10" s="10"/>
      <c r="AA10" s="9"/>
      <c r="AB10" s="9"/>
      <c r="AC10" s="9"/>
    </row>
    <row r="11" spans="1:29" ht="22.15" customHeight="1" x14ac:dyDescent="0.3">
      <c r="B11" s="15"/>
      <c r="C11" s="12" t="s">
        <v>32</v>
      </c>
      <c r="D11" s="13"/>
      <c r="E11" s="16"/>
      <c r="H11" s="16"/>
      <c r="I11" s="16"/>
      <c r="J11" s="16"/>
      <c r="K11" s="16"/>
      <c r="L11" s="16"/>
      <c r="Q11" s="18"/>
    </row>
    <row r="12" spans="1:29" ht="22.15" customHeight="1" x14ac:dyDescent="0.3">
      <c r="B12" s="15"/>
      <c r="C12" s="12" t="s">
        <v>33</v>
      </c>
      <c r="D12" s="13"/>
      <c r="E12" s="16"/>
      <c r="H12" s="16"/>
      <c r="I12" s="16"/>
      <c r="J12" s="16"/>
      <c r="K12" s="16"/>
      <c r="L12" s="16"/>
      <c r="Q12" s="18"/>
    </row>
    <row r="13" spans="1:29" ht="22.15" customHeight="1" x14ac:dyDescent="0.3">
      <c r="B13" s="15"/>
      <c r="C13" s="12" t="s">
        <v>34</v>
      </c>
      <c r="D13" s="13"/>
      <c r="E13" s="16"/>
      <c r="F13" s="16"/>
      <c r="G13" s="16"/>
      <c r="H13" s="16"/>
      <c r="I13" s="16"/>
      <c r="J13" s="16"/>
      <c r="K13" s="16"/>
      <c r="L13" s="16"/>
      <c r="Q13" s="18"/>
    </row>
    <row r="14" spans="1:29" ht="22.15" customHeight="1" x14ac:dyDescent="0.3">
      <c r="B14" s="15"/>
      <c r="C14" s="12" t="s">
        <v>35</v>
      </c>
      <c r="D14" s="13"/>
      <c r="E14" s="16"/>
      <c r="F14" s="16"/>
      <c r="G14" s="16"/>
      <c r="H14" s="16"/>
      <c r="I14" s="16"/>
      <c r="J14" s="16"/>
      <c r="K14" s="16"/>
      <c r="L14" s="16"/>
      <c r="Q14" s="18"/>
    </row>
    <row r="15" spans="1:29" ht="22.15" customHeight="1" x14ac:dyDescent="0.3">
      <c r="B15" s="15"/>
      <c r="C15" s="12" t="s">
        <v>36</v>
      </c>
      <c r="D15" s="13"/>
      <c r="E15" s="16"/>
      <c r="F15" s="16"/>
      <c r="G15" s="16"/>
      <c r="H15" s="142"/>
      <c r="I15" s="142"/>
      <c r="J15" s="142"/>
      <c r="K15" s="142"/>
      <c r="L15" s="16"/>
      <c r="Q15" s="18"/>
    </row>
    <row r="16" spans="1:29" ht="16.350000000000001" customHeight="1" thickBot="1" x14ac:dyDescent="0.35">
      <c r="B16" s="15"/>
      <c r="C16" s="20"/>
      <c r="D16" s="16"/>
      <c r="E16" s="16"/>
      <c r="F16" s="16"/>
      <c r="G16" s="16"/>
      <c r="H16" s="16"/>
      <c r="I16" s="16"/>
      <c r="J16" s="16"/>
      <c r="K16" s="16"/>
      <c r="L16" s="16"/>
      <c r="Q16" s="18"/>
    </row>
    <row r="17" spans="2:30" ht="41.45" customHeight="1" thickBot="1" x14ac:dyDescent="0.35">
      <c r="B17" s="21"/>
      <c r="E17" s="216" t="s">
        <v>100</v>
      </c>
      <c r="F17" s="217"/>
      <c r="G17" s="217"/>
      <c r="H17" s="217"/>
      <c r="I17" s="217"/>
      <c r="J17" s="217"/>
      <c r="K17" s="217"/>
      <c r="Q17" s="22"/>
      <c r="X17" s="23" t="s">
        <v>4</v>
      </c>
      <c r="AD17" s="10"/>
    </row>
    <row r="18" spans="2:30" ht="53.25" customHeight="1" x14ac:dyDescent="0.3">
      <c r="B18" s="21"/>
      <c r="C18" s="218"/>
      <c r="D18" s="219"/>
      <c r="E18" s="141" t="s">
        <v>68</v>
      </c>
      <c r="F18" s="141" t="s">
        <v>69</v>
      </c>
      <c r="G18" s="141" t="s">
        <v>70</v>
      </c>
      <c r="H18" s="141" t="s">
        <v>71</v>
      </c>
      <c r="I18" s="141" t="s">
        <v>72</v>
      </c>
      <c r="J18" s="141" t="s">
        <v>73</v>
      </c>
      <c r="K18" s="141" t="s">
        <v>74</v>
      </c>
      <c r="L18" s="24"/>
      <c r="Q18" s="22"/>
      <c r="X18" s="25" t="s">
        <v>5</v>
      </c>
      <c r="AD18" s="10"/>
    </row>
    <row r="19" spans="2:30" ht="42.6" customHeight="1" x14ac:dyDescent="0.3">
      <c r="B19" s="21"/>
      <c r="C19" s="205" t="s">
        <v>37</v>
      </c>
      <c r="D19" s="206"/>
      <c r="E19" s="134"/>
      <c r="F19" s="135"/>
      <c r="G19" s="135"/>
      <c r="H19" s="135"/>
      <c r="I19" s="135"/>
      <c r="J19" s="135"/>
      <c r="K19" s="135"/>
      <c r="L19" s="26"/>
      <c r="M19" s="27"/>
      <c r="N19" s="28"/>
      <c r="Q19" s="22"/>
      <c r="X19" s="25" t="s">
        <v>6</v>
      </c>
      <c r="AD19" s="10"/>
    </row>
    <row r="20" spans="2:30" ht="82.5" customHeight="1" x14ac:dyDescent="0.3">
      <c r="B20" s="21"/>
      <c r="C20" s="207" t="s">
        <v>38</v>
      </c>
      <c r="D20" s="208"/>
      <c r="E20" s="136"/>
      <c r="F20" s="136"/>
      <c r="G20" s="136"/>
      <c r="H20" s="136"/>
      <c r="I20" s="136"/>
      <c r="J20" s="136"/>
      <c r="K20" s="136"/>
      <c r="L20" s="29"/>
      <c r="M20" s="27"/>
      <c r="N20" s="28"/>
      <c r="Q20" s="22"/>
      <c r="X20" s="25" t="s">
        <v>7</v>
      </c>
      <c r="AD20" s="10"/>
    </row>
    <row r="21" spans="2:30" ht="42.6" customHeight="1" x14ac:dyDescent="0.25">
      <c r="B21" s="21"/>
      <c r="C21" s="207" t="s">
        <v>10</v>
      </c>
      <c r="D21" s="208"/>
      <c r="E21" s="134"/>
      <c r="F21" s="135"/>
      <c r="G21" s="135"/>
      <c r="H21" s="135"/>
      <c r="I21" s="135"/>
      <c r="J21" s="135"/>
      <c r="K21" s="135"/>
      <c r="L21" s="26"/>
      <c r="M21" s="27"/>
      <c r="N21" s="28"/>
      <c r="Q21" s="22"/>
      <c r="X21" s="10"/>
    </row>
    <row r="22" spans="2:30" ht="64.5" customHeight="1" x14ac:dyDescent="0.25">
      <c r="B22" s="21"/>
      <c r="C22" s="209" t="s">
        <v>39</v>
      </c>
      <c r="D22" s="210"/>
      <c r="E22" s="137"/>
      <c r="F22" s="135"/>
      <c r="G22" s="135"/>
      <c r="H22" s="135"/>
      <c r="I22" s="135"/>
      <c r="J22" s="135"/>
      <c r="K22" s="135"/>
      <c r="L22" s="26"/>
      <c r="M22" s="27"/>
      <c r="N22" s="28"/>
      <c r="Q22" s="22"/>
    </row>
    <row r="23" spans="2:30" ht="42.6" customHeight="1" x14ac:dyDescent="0.25">
      <c r="B23" s="21"/>
      <c r="C23" s="207" t="s">
        <v>40</v>
      </c>
      <c r="D23" s="208"/>
      <c r="E23" s="134"/>
      <c r="F23" s="135"/>
      <c r="G23" s="135"/>
      <c r="H23" s="135"/>
      <c r="I23" s="135"/>
      <c r="J23" s="135"/>
      <c r="K23" s="135"/>
      <c r="L23" s="26"/>
      <c r="M23" s="27"/>
      <c r="N23" s="28"/>
      <c r="Q23" s="22"/>
    </row>
    <row r="24" spans="2:30" ht="42.6" customHeight="1" x14ac:dyDescent="0.25">
      <c r="B24" s="21"/>
      <c r="C24" s="207" t="s">
        <v>41</v>
      </c>
      <c r="D24" s="208"/>
      <c r="E24" s="134"/>
      <c r="F24" s="134"/>
      <c r="G24" s="134"/>
      <c r="H24" s="135"/>
      <c r="I24" s="135"/>
      <c r="J24" s="135"/>
      <c r="K24" s="135"/>
      <c r="L24" s="26"/>
      <c r="M24" s="27"/>
      <c r="N24" s="28"/>
      <c r="Q24" s="22"/>
    </row>
    <row r="25" spans="2:30" ht="42.6" customHeight="1" x14ac:dyDescent="0.25">
      <c r="B25" s="21"/>
      <c r="C25" s="209" t="s">
        <v>42</v>
      </c>
      <c r="D25" s="210"/>
      <c r="E25" s="134"/>
      <c r="F25" s="135"/>
      <c r="G25" s="135"/>
      <c r="H25" s="135"/>
      <c r="I25" s="135"/>
      <c r="J25" s="135"/>
      <c r="K25" s="135"/>
      <c r="L25" s="26"/>
      <c r="M25" s="27"/>
      <c r="N25" s="28"/>
      <c r="Q25" s="22"/>
    </row>
    <row r="26" spans="2:30" ht="42.6" customHeight="1" thickBot="1" x14ac:dyDescent="0.3">
      <c r="B26" s="21"/>
      <c r="C26" s="223" t="s">
        <v>103</v>
      </c>
      <c r="D26" s="224"/>
      <c r="E26" s="138"/>
      <c r="F26" s="138"/>
      <c r="G26" s="139"/>
      <c r="H26" s="139"/>
      <c r="I26" s="139"/>
      <c r="J26" s="139"/>
      <c r="K26" s="139"/>
      <c r="L26" s="30"/>
      <c r="M26" s="31"/>
      <c r="N26" s="32"/>
      <c r="Q26" s="22"/>
    </row>
    <row r="27" spans="2:30" ht="46.35" customHeight="1" thickBot="1" x14ac:dyDescent="0.3">
      <c r="B27" s="21"/>
      <c r="C27" s="225"/>
      <c r="D27" s="225"/>
      <c r="E27" s="33"/>
      <c r="F27" s="33"/>
      <c r="G27" s="33"/>
      <c r="H27" s="34"/>
      <c r="I27" s="34"/>
      <c r="J27" s="34"/>
      <c r="K27" s="34"/>
      <c r="L27" s="35"/>
      <c r="M27" s="35"/>
      <c r="Q27" s="22"/>
    </row>
    <row r="28" spans="2:30" ht="33.950000000000003" customHeight="1" thickBot="1" x14ac:dyDescent="0.3">
      <c r="B28" s="21"/>
      <c r="C28" s="36"/>
      <c r="D28" s="36"/>
      <c r="E28" s="216" t="s">
        <v>99</v>
      </c>
      <c r="F28" s="217"/>
      <c r="G28" s="217"/>
      <c r="H28" s="217"/>
      <c r="I28" s="217"/>
      <c r="J28" s="217"/>
      <c r="K28" s="217"/>
      <c r="L28" s="35"/>
      <c r="M28" s="35"/>
      <c r="Q28" s="22"/>
    </row>
    <row r="29" spans="2:30" ht="48.2" customHeight="1" thickTop="1" thickBot="1" x14ac:dyDescent="0.3">
      <c r="B29" s="21"/>
      <c r="C29" s="36"/>
      <c r="D29" s="36"/>
      <c r="E29" s="125" t="str">
        <f>E18</f>
        <v>Profil 1</v>
      </c>
      <c r="F29" s="125" t="str">
        <f t="shared" ref="F29:K29" si="0">F18</f>
        <v>Profil 2</v>
      </c>
      <c r="G29" s="125" t="str">
        <f t="shared" si="0"/>
        <v>Profil 3</v>
      </c>
      <c r="H29" s="125" t="str">
        <f t="shared" si="0"/>
        <v>Profil 4</v>
      </c>
      <c r="I29" s="125" t="str">
        <f t="shared" si="0"/>
        <v>Profil 5</v>
      </c>
      <c r="J29" s="125" t="str">
        <f t="shared" si="0"/>
        <v>Profil 6</v>
      </c>
      <c r="K29" s="125" t="str">
        <f t="shared" si="0"/>
        <v>Profil 7</v>
      </c>
      <c r="L29" s="126" t="s">
        <v>0</v>
      </c>
      <c r="M29" s="127" t="s">
        <v>64</v>
      </c>
      <c r="N29" s="37"/>
      <c r="O29" s="37"/>
      <c r="P29" s="38"/>
      <c r="Q29" s="22"/>
    </row>
    <row r="30" spans="2:30" ht="67.5" customHeight="1" thickBot="1" x14ac:dyDescent="0.3">
      <c r="B30" s="21"/>
      <c r="C30" s="220" t="s">
        <v>111</v>
      </c>
      <c r="D30" s="39" t="s">
        <v>97</v>
      </c>
      <c r="E30" s="40"/>
      <c r="F30" s="40"/>
      <c r="G30" s="40"/>
      <c r="H30" s="40"/>
      <c r="I30" s="40"/>
      <c r="J30" s="40"/>
      <c r="K30" s="40"/>
      <c r="L30" s="124">
        <f t="shared" ref="L30:L35" si="1">SUM(E30:K30)</f>
        <v>0</v>
      </c>
      <c r="M30" s="222" t="s">
        <v>108</v>
      </c>
      <c r="N30" s="42"/>
      <c r="O30" s="42"/>
      <c r="P30" s="41"/>
      <c r="Q30" s="22"/>
    </row>
    <row r="31" spans="2:30" ht="34.5" customHeight="1" thickBot="1" x14ac:dyDescent="0.3">
      <c r="B31" s="21"/>
      <c r="C31" s="221"/>
      <c r="D31" s="45" t="s">
        <v>0</v>
      </c>
      <c r="E31" s="46">
        <f>E30*E$26</f>
        <v>0</v>
      </c>
      <c r="F31" s="46">
        <f t="shared" ref="F31:K31" si="2">F30*F$26</f>
        <v>0</v>
      </c>
      <c r="G31" s="46">
        <f t="shared" si="2"/>
        <v>0</v>
      </c>
      <c r="H31" s="46">
        <f t="shared" si="2"/>
        <v>0</v>
      </c>
      <c r="I31" s="46">
        <f t="shared" si="2"/>
        <v>0</v>
      </c>
      <c r="J31" s="46">
        <f t="shared" si="2"/>
        <v>0</v>
      </c>
      <c r="K31" s="46">
        <f t="shared" si="2"/>
        <v>0</v>
      </c>
      <c r="L31" s="123">
        <f t="shared" si="1"/>
        <v>0</v>
      </c>
      <c r="M31" s="222"/>
      <c r="N31" s="47"/>
      <c r="O31" s="48"/>
      <c r="P31" s="49"/>
      <c r="Q31" s="22"/>
    </row>
    <row r="32" spans="2:30" ht="67.5" customHeight="1" thickBot="1" x14ac:dyDescent="0.3">
      <c r="B32" s="21"/>
      <c r="C32" s="220" t="s">
        <v>112</v>
      </c>
      <c r="D32" s="39" t="s">
        <v>97</v>
      </c>
      <c r="E32" s="40"/>
      <c r="F32" s="40"/>
      <c r="G32" s="40"/>
      <c r="H32" s="40"/>
      <c r="I32" s="40"/>
      <c r="J32" s="40"/>
      <c r="K32" s="40"/>
      <c r="L32" s="124">
        <f t="shared" si="1"/>
        <v>0</v>
      </c>
      <c r="M32" s="222" t="s">
        <v>107</v>
      </c>
      <c r="N32" s="42"/>
      <c r="O32" s="42"/>
      <c r="P32" s="41"/>
      <c r="Q32" s="22"/>
    </row>
    <row r="33" spans="2:30" ht="34.5" customHeight="1" thickBot="1" x14ac:dyDescent="0.3">
      <c r="B33" s="21"/>
      <c r="C33" s="221"/>
      <c r="D33" s="45" t="s">
        <v>0</v>
      </c>
      <c r="E33" s="46">
        <f>E32*E$26</f>
        <v>0</v>
      </c>
      <c r="F33" s="46">
        <f t="shared" ref="F33:K33" si="3">F32*F$26</f>
        <v>0</v>
      </c>
      <c r="G33" s="46">
        <f t="shared" si="3"/>
        <v>0</v>
      </c>
      <c r="H33" s="46">
        <f t="shared" si="3"/>
        <v>0</v>
      </c>
      <c r="I33" s="46">
        <f t="shared" si="3"/>
        <v>0</v>
      </c>
      <c r="J33" s="46">
        <f t="shared" si="3"/>
        <v>0</v>
      </c>
      <c r="K33" s="46">
        <f t="shared" si="3"/>
        <v>0</v>
      </c>
      <c r="L33" s="123">
        <f t="shared" si="1"/>
        <v>0</v>
      </c>
      <c r="M33" s="222"/>
      <c r="N33" s="47"/>
      <c r="O33" s="48"/>
      <c r="P33" s="49"/>
      <c r="Q33" s="22"/>
    </row>
    <row r="34" spans="2:30" ht="67.5" customHeight="1" thickBot="1" x14ac:dyDescent="0.3">
      <c r="B34" s="21"/>
      <c r="C34" s="220" t="s">
        <v>113</v>
      </c>
      <c r="D34" s="39" t="s">
        <v>97</v>
      </c>
      <c r="E34" s="40"/>
      <c r="F34" s="40"/>
      <c r="G34" s="40"/>
      <c r="H34" s="40"/>
      <c r="I34" s="40"/>
      <c r="J34" s="40"/>
      <c r="K34" s="40"/>
      <c r="L34" s="121">
        <f t="shared" si="1"/>
        <v>0</v>
      </c>
      <c r="M34" s="222" t="s">
        <v>109</v>
      </c>
      <c r="N34" s="42"/>
      <c r="O34" s="42"/>
      <c r="P34" s="41"/>
      <c r="Q34" s="22"/>
    </row>
    <row r="35" spans="2:30" ht="34.5" customHeight="1" thickBot="1" x14ac:dyDescent="0.3">
      <c r="B35" s="21"/>
      <c r="C35" s="221"/>
      <c r="D35" s="45" t="s">
        <v>0</v>
      </c>
      <c r="E35" s="46">
        <f>E34*E$26</f>
        <v>0</v>
      </c>
      <c r="F35" s="46">
        <f t="shared" ref="F35:K35" si="4">F34*F$26</f>
        <v>0</v>
      </c>
      <c r="G35" s="46">
        <f t="shared" si="4"/>
        <v>0</v>
      </c>
      <c r="H35" s="46">
        <f t="shared" si="4"/>
        <v>0</v>
      </c>
      <c r="I35" s="46">
        <f t="shared" si="4"/>
        <v>0</v>
      </c>
      <c r="J35" s="46">
        <f t="shared" si="4"/>
        <v>0</v>
      </c>
      <c r="K35" s="46">
        <f t="shared" si="4"/>
        <v>0</v>
      </c>
      <c r="L35" s="123">
        <f t="shared" si="1"/>
        <v>0</v>
      </c>
      <c r="M35" s="222"/>
      <c r="N35" s="47"/>
      <c r="O35" s="48"/>
      <c r="P35" s="49"/>
      <c r="Q35" s="22"/>
    </row>
    <row r="36" spans="2:30" ht="27" customHeight="1" thickBot="1" x14ac:dyDescent="0.3">
      <c r="B36" s="21"/>
      <c r="C36" s="50"/>
      <c r="D36" s="51"/>
      <c r="E36" s="52"/>
      <c r="F36" s="52"/>
      <c r="G36" s="52"/>
      <c r="H36" s="52"/>
      <c r="I36" s="52"/>
      <c r="J36" s="52"/>
      <c r="K36" s="52"/>
      <c r="L36" s="53"/>
      <c r="M36" s="140" t="s">
        <v>76</v>
      </c>
      <c r="N36" s="54"/>
      <c r="O36" s="54"/>
      <c r="P36" s="54"/>
      <c r="Q36" s="22"/>
    </row>
    <row r="37" spans="2:30" ht="33.950000000000003" customHeight="1" thickBot="1" x14ac:dyDescent="0.3">
      <c r="B37" s="21"/>
      <c r="C37" s="226" t="s">
        <v>98</v>
      </c>
      <c r="D37" s="227"/>
      <c r="E37" s="55">
        <f>SUM(,E34:E34,E32:E32,E30:E30,)</f>
        <v>0</v>
      </c>
      <c r="F37" s="55">
        <f t="shared" ref="F37:K37" si="5">SUM(,F34:F34,F32:F32,F30:F30,)</f>
        <v>0</v>
      </c>
      <c r="G37" s="55">
        <f t="shared" si="5"/>
        <v>0</v>
      </c>
      <c r="H37" s="55">
        <f t="shared" si="5"/>
        <v>0</v>
      </c>
      <c r="I37" s="55">
        <f t="shared" si="5"/>
        <v>0</v>
      </c>
      <c r="J37" s="55">
        <f t="shared" si="5"/>
        <v>0</v>
      </c>
      <c r="K37" s="55">
        <f t="shared" si="5"/>
        <v>0</v>
      </c>
      <c r="L37" s="55">
        <f>SUM(E37:K37)</f>
        <v>0</v>
      </c>
      <c r="M37" s="56">
        <f>SUM(,L34:L34,L32:L32,L30:L30,)</f>
        <v>0</v>
      </c>
      <c r="Q37" s="22"/>
    </row>
    <row r="38" spans="2:30" ht="51.75" customHeight="1" thickBot="1" x14ac:dyDescent="0.3">
      <c r="B38" s="21"/>
      <c r="C38" s="226" t="s">
        <v>47</v>
      </c>
      <c r="D38" s="227"/>
      <c r="E38" s="57">
        <f>SUM(E35,E33,E31)</f>
        <v>0</v>
      </c>
      <c r="F38" s="57">
        <f t="shared" ref="F38:K38" si="6">SUM(F35,F33,F31)</f>
        <v>0</v>
      </c>
      <c r="G38" s="57">
        <f t="shared" si="6"/>
        <v>0</v>
      </c>
      <c r="H38" s="57">
        <f t="shared" si="6"/>
        <v>0</v>
      </c>
      <c r="I38" s="57">
        <f t="shared" si="6"/>
        <v>0</v>
      </c>
      <c r="J38" s="57">
        <f t="shared" si="6"/>
        <v>0</v>
      </c>
      <c r="K38" s="57">
        <f t="shared" si="6"/>
        <v>0</v>
      </c>
      <c r="L38" s="57">
        <f>SUM(E38:K38)</f>
        <v>0</v>
      </c>
      <c r="M38" s="56">
        <f>SUM(L35,L33,L31,)</f>
        <v>0</v>
      </c>
      <c r="N38" s="58"/>
      <c r="O38" s="59"/>
      <c r="P38" s="60"/>
      <c r="Q38" s="22"/>
    </row>
    <row r="39" spans="2:30" ht="11.25" customHeight="1" thickBot="1" x14ac:dyDescent="0.3">
      <c r="B39" s="21"/>
      <c r="D39" s="61"/>
      <c r="E39" s="61"/>
      <c r="F39" s="62"/>
      <c r="G39" s="62"/>
      <c r="Q39" s="22"/>
    </row>
    <row r="40" spans="2:30" ht="43.35" customHeight="1" thickBot="1" x14ac:dyDescent="0.3">
      <c r="B40" s="21"/>
      <c r="C40" s="226" t="s">
        <v>48</v>
      </c>
      <c r="D40" s="227" t="s">
        <v>11</v>
      </c>
      <c r="E40" s="63"/>
      <c r="F40" s="62"/>
      <c r="G40" s="62"/>
      <c r="Q40" s="22"/>
    </row>
    <row r="41" spans="2:30" ht="43.35" customHeight="1" thickBot="1" x14ac:dyDescent="0.3">
      <c r="B41" s="21"/>
      <c r="C41" s="226" t="s">
        <v>49</v>
      </c>
      <c r="D41" s="227"/>
      <c r="E41" s="228">
        <f>L38</f>
        <v>0</v>
      </c>
      <c r="F41" s="229"/>
      <c r="G41" s="229"/>
      <c r="H41" s="229"/>
      <c r="I41" s="229"/>
      <c r="J41" s="229"/>
      <c r="K41" s="229"/>
      <c r="L41" s="230"/>
      <c r="Q41" s="22"/>
    </row>
    <row r="42" spans="2:30" ht="43.35" customHeight="1" thickBot="1" x14ac:dyDescent="0.3">
      <c r="B42" s="21"/>
      <c r="C42" s="132" t="s">
        <v>75</v>
      </c>
      <c r="D42" s="133"/>
      <c r="E42" s="228"/>
      <c r="F42" s="229"/>
      <c r="G42" s="229"/>
      <c r="H42" s="229"/>
      <c r="I42" s="229"/>
      <c r="J42" s="229"/>
      <c r="K42" s="229"/>
      <c r="L42" s="230"/>
      <c r="Q42" s="22"/>
    </row>
    <row r="43" spans="2:30" ht="46.35" customHeight="1" thickBot="1" x14ac:dyDescent="0.3">
      <c r="B43" s="21"/>
      <c r="C43" s="226" t="s">
        <v>50</v>
      </c>
      <c r="D43" s="227"/>
      <c r="E43" s="231">
        <f>E41+E42</f>
        <v>0</v>
      </c>
      <c r="F43" s="232"/>
      <c r="G43" s="232"/>
      <c r="H43" s="232"/>
      <c r="I43" s="232"/>
      <c r="J43" s="232"/>
      <c r="K43" s="232"/>
      <c r="L43" s="233"/>
      <c r="Q43" s="22"/>
    </row>
    <row r="44" spans="2:30" ht="21" customHeight="1" thickBot="1" x14ac:dyDescent="0.3">
      <c r="B44" s="21"/>
      <c r="D44" s="61"/>
      <c r="E44" s="61"/>
      <c r="F44" s="62"/>
      <c r="G44" s="62"/>
      <c r="Q44" s="22"/>
    </row>
    <row r="45" spans="2:30" ht="41.45" customHeight="1" thickBot="1" x14ac:dyDescent="0.35">
      <c r="B45" s="21"/>
      <c r="E45" s="216" t="s">
        <v>101</v>
      </c>
      <c r="F45" s="217"/>
      <c r="G45" s="217"/>
      <c r="H45" s="217"/>
      <c r="I45" s="217"/>
      <c r="J45" s="217"/>
      <c r="K45" s="217"/>
      <c r="Q45" s="22"/>
      <c r="X45" s="23" t="s">
        <v>4</v>
      </c>
      <c r="AD45" s="10"/>
    </row>
    <row r="46" spans="2:30" ht="53.25" customHeight="1" x14ac:dyDescent="0.3">
      <c r="B46" s="21"/>
      <c r="C46" s="218"/>
      <c r="D46" s="219"/>
      <c r="E46" s="141" t="s">
        <v>68</v>
      </c>
      <c r="F46" s="141" t="s">
        <v>69</v>
      </c>
      <c r="G46" s="141" t="s">
        <v>70</v>
      </c>
      <c r="H46" s="141" t="s">
        <v>71</v>
      </c>
      <c r="I46" s="141" t="s">
        <v>72</v>
      </c>
      <c r="J46" s="141" t="s">
        <v>73</v>
      </c>
      <c r="K46" s="141" t="s">
        <v>74</v>
      </c>
      <c r="L46" s="24"/>
      <c r="Q46" s="22"/>
      <c r="X46" s="25" t="s">
        <v>5</v>
      </c>
      <c r="AD46" s="10"/>
    </row>
    <row r="47" spans="2:30" ht="42.6" customHeight="1" x14ac:dyDescent="0.3">
      <c r="B47" s="21"/>
      <c r="C47" s="205" t="s">
        <v>37</v>
      </c>
      <c r="D47" s="206"/>
      <c r="E47" s="182"/>
      <c r="F47" s="135"/>
      <c r="G47" s="135"/>
      <c r="H47" s="135"/>
      <c r="I47" s="135"/>
      <c r="J47" s="135"/>
      <c r="K47" s="135"/>
      <c r="L47" s="26"/>
      <c r="M47" s="27"/>
      <c r="N47" s="28"/>
      <c r="Q47" s="22"/>
      <c r="X47" s="25" t="s">
        <v>6</v>
      </c>
      <c r="AD47" s="10"/>
    </row>
    <row r="48" spans="2:30" ht="82.5" customHeight="1" x14ac:dyDescent="0.3">
      <c r="B48" s="21"/>
      <c r="C48" s="207" t="s">
        <v>38</v>
      </c>
      <c r="D48" s="208"/>
      <c r="E48" s="182"/>
      <c r="F48" s="136"/>
      <c r="G48" s="136"/>
      <c r="H48" s="136"/>
      <c r="I48" s="136"/>
      <c r="J48" s="136"/>
      <c r="K48" s="136"/>
      <c r="L48" s="29"/>
      <c r="M48" s="27"/>
      <c r="N48" s="28"/>
      <c r="Q48" s="22"/>
      <c r="X48" s="25" t="s">
        <v>7</v>
      </c>
      <c r="AD48" s="10"/>
    </row>
    <row r="49" spans="2:24" ht="42.6" customHeight="1" x14ac:dyDescent="0.25">
      <c r="B49" s="21"/>
      <c r="C49" s="207" t="s">
        <v>10</v>
      </c>
      <c r="D49" s="208"/>
      <c r="E49" s="182"/>
      <c r="F49" s="135"/>
      <c r="G49" s="135"/>
      <c r="H49" s="135"/>
      <c r="I49" s="135"/>
      <c r="J49" s="135"/>
      <c r="K49" s="135"/>
      <c r="L49" s="26"/>
      <c r="M49" s="27"/>
      <c r="N49" s="28"/>
      <c r="Q49" s="22"/>
      <c r="X49" s="10"/>
    </row>
    <row r="50" spans="2:24" ht="64.5" customHeight="1" x14ac:dyDescent="0.25">
      <c r="B50" s="21"/>
      <c r="C50" s="209" t="s">
        <v>39</v>
      </c>
      <c r="D50" s="210"/>
      <c r="E50" s="182"/>
      <c r="F50" s="135"/>
      <c r="G50" s="135"/>
      <c r="H50" s="135"/>
      <c r="I50" s="135"/>
      <c r="J50" s="135"/>
      <c r="K50" s="135"/>
      <c r="L50" s="26"/>
      <c r="M50" s="27"/>
      <c r="N50" s="28"/>
      <c r="Q50" s="22"/>
    </row>
    <row r="51" spans="2:24" ht="42.6" customHeight="1" x14ac:dyDescent="0.25">
      <c r="B51" s="21"/>
      <c r="C51" s="207" t="s">
        <v>40</v>
      </c>
      <c r="D51" s="208"/>
      <c r="E51" s="182"/>
      <c r="F51" s="135"/>
      <c r="G51" s="135"/>
      <c r="H51" s="135"/>
      <c r="I51" s="135"/>
      <c r="J51" s="135"/>
      <c r="K51" s="135"/>
      <c r="L51" s="26"/>
      <c r="M51" s="27"/>
      <c r="N51" s="28"/>
      <c r="Q51" s="22"/>
    </row>
    <row r="52" spans="2:24" ht="42.6" customHeight="1" x14ac:dyDescent="0.25">
      <c r="B52" s="21"/>
      <c r="C52" s="207" t="s">
        <v>41</v>
      </c>
      <c r="D52" s="208"/>
      <c r="E52" s="182"/>
      <c r="F52" s="134"/>
      <c r="G52" s="134"/>
      <c r="H52" s="135"/>
      <c r="I52" s="135"/>
      <c r="J52" s="135"/>
      <c r="K52" s="135"/>
      <c r="L52" s="26"/>
      <c r="M52" s="27"/>
      <c r="N52" s="28"/>
      <c r="Q52" s="22"/>
    </row>
    <row r="53" spans="2:24" ht="42.6" customHeight="1" x14ac:dyDescent="0.25">
      <c r="B53" s="21"/>
      <c r="C53" s="209" t="s">
        <v>42</v>
      </c>
      <c r="D53" s="210"/>
      <c r="E53" s="183"/>
      <c r="F53" s="135"/>
      <c r="G53" s="135"/>
      <c r="H53" s="135"/>
      <c r="I53" s="135"/>
      <c r="J53" s="135"/>
      <c r="K53" s="135"/>
      <c r="L53" s="26"/>
      <c r="M53" s="27"/>
      <c r="N53" s="28"/>
      <c r="Q53" s="22"/>
    </row>
    <row r="54" spans="2:24" ht="42.6" customHeight="1" thickBot="1" x14ac:dyDescent="0.3">
      <c r="B54" s="21"/>
      <c r="C54" s="223" t="s">
        <v>102</v>
      </c>
      <c r="D54" s="224"/>
      <c r="E54" s="184"/>
      <c r="F54" s="138"/>
      <c r="G54" s="139"/>
      <c r="H54" s="139"/>
      <c r="I54" s="139"/>
      <c r="J54" s="139"/>
      <c r="K54" s="139"/>
      <c r="L54" s="30"/>
      <c r="M54" s="31"/>
      <c r="N54" s="32"/>
      <c r="Q54" s="22"/>
    </row>
    <row r="55" spans="2:24" ht="46.35" customHeight="1" thickBot="1" x14ac:dyDescent="0.3">
      <c r="B55" s="21"/>
      <c r="C55" s="225"/>
      <c r="D55" s="225"/>
      <c r="E55" s="33"/>
      <c r="F55" s="33"/>
      <c r="G55" s="33"/>
      <c r="H55" s="34"/>
      <c r="I55" s="34"/>
      <c r="J55" s="34"/>
      <c r="K55" s="34"/>
      <c r="L55" s="35"/>
      <c r="M55" s="35"/>
      <c r="Q55" s="22"/>
    </row>
    <row r="56" spans="2:24" ht="33.950000000000003" customHeight="1" thickBot="1" x14ac:dyDescent="0.3">
      <c r="B56" s="21"/>
      <c r="C56" s="36"/>
      <c r="D56" s="36"/>
      <c r="E56" s="216" t="s">
        <v>43</v>
      </c>
      <c r="F56" s="217"/>
      <c r="G56" s="217"/>
      <c r="H56" s="217"/>
      <c r="I56" s="217"/>
      <c r="J56" s="217"/>
      <c r="K56" s="217"/>
      <c r="L56" s="35"/>
      <c r="M56" s="35"/>
      <c r="Q56" s="22"/>
    </row>
    <row r="57" spans="2:24" ht="48.2" customHeight="1" thickTop="1" thickBot="1" x14ac:dyDescent="0.3">
      <c r="B57" s="21"/>
      <c r="C57" s="36"/>
      <c r="D57" s="36"/>
      <c r="E57" s="125" t="str">
        <f>E46</f>
        <v>Profil 1</v>
      </c>
      <c r="F57" s="125" t="str">
        <f t="shared" ref="F57:K57" si="7">F46</f>
        <v>Profil 2</v>
      </c>
      <c r="G57" s="125" t="str">
        <f t="shared" si="7"/>
        <v>Profil 3</v>
      </c>
      <c r="H57" s="125" t="str">
        <f t="shared" si="7"/>
        <v>Profil 4</v>
      </c>
      <c r="I57" s="125" t="str">
        <f t="shared" si="7"/>
        <v>Profil 5</v>
      </c>
      <c r="J57" s="125" t="str">
        <f t="shared" si="7"/>
        <v>Profil 6</v>
      </c>
      <c r="K57" s="125" t="str">
        <f t="shared" si="7"/>
        <v>Profil 7</v>
      </c>
      <c r="L57" s="126" t="s">
        <v>0</v>
      </c>
      <c r="M57" s="158" t="s">
        <v>64</v>
      </c>
      <c r="N57" s="37"/>
      <c r="O57" s="37"/>
      <c r="P57" s="38"/>
      <c r="Q57" s="22"/>
    </row>
    <row r="58" spans="2:24" ht="67.5" customHeight="1" thickTop="1" thickBot="1" x14ac:dyDescent="0.3">
      <c r="B58" s="21"/>
      <c r="C58" s="220" t="s">
        <v>111</v>
      </c>
      <c r="D58" s="39" t="s">
        <v>44</v>
      </c>
      <c r="E58" s="40"/>
      <c r="F58" s="40"/>
      <c r="G58" s="40"/>
      <c r="H58" s="40"/>
      <c r="I58" s="40"/>
      <c r="J58" s="40"/>
      <c r="K58" s="40"/>
      <c r="L58" s="124">
        <f t="shared" ref="L58:L66" si="8">SUM(E58:K58)</f>
        <v>0</v>
      </c>
      <c r="M58" s="236" t="s">
        <v>108</v>
      </c>
      <c r="N58" s="42"/>
      <c r="O58" s="42"/>
      <c r="P58" s="41"/>
      <c r="Q58" s="22"/>
    </row>
    <row r="59" spans="2:24" ht="54" customHeight="1" thickBot="1" x14ac:dyDescent="0.3">
      <c r="B59" s="21"/>
      <c r="C59" s="234"/>
      <c r="D59" s="43" t="s">
        <v>45</v>
      </c>
      <c r="E59" s="44"/>
      <c r="F59" s="44"/>
      <c r="G59" s="44"/>
      <c r="H59" s="44"/>
      <c r="I59" s="44"/>
      <c r="J59" s="44"/>
      <c r="K59" s="44"/>
      <c r="L59" s="122">
        <f t="shared" si="8"/>
        <v>0</v>
      </c>
      <c r="M59" s="222"/>
      <c r="N59" s="42"/>
      <c r="O59" s="42"/>
      <c r="P59" s="41"/>
      <c r="Q59" s="22"/>
    </row>
    <row r="60" spans="2:24" ht="34.5" customHeight="1" thickBot="1" x14ac:dyDescent="0.3">
      <c r="B60" s="21"/>
      <c r="C60" s="221"/>
      <c r="D60" s="45" t="s">
        <v>0</v>
      </c>
      <c r="E60" s="46">
        <f>E58*E$54+E59*E$54</f>
        <v>0</v>
      </c>
      <c r="F60" s="46">
        <f t="shared" ref="F60:K60" si="9">F58*F$54+F59*F$54</f>
        <v>0</v>
      </c>
      <c r="G60" s="46">
        <f t="shared" si="9"/>
        <v>0</v>
      </c>
      <c r="H60" s="46">
        <f t="shared" si="9"/>
        <v>0</v>
      </c>
      <c r="I60" s="46">
        <f t="shared" si="9"/>
        <v>0</v>
      </c>
      <c r="J60" s="46">
        <f t="shared" si="9"/>
        <v>0</v>
      </c>
      <c r="K60" s="46">
        <f t="shared" si="9"/>
        <v>0</v>
      </c>
      <c r="L60" s="123">
        <f t="shared" si="8"/>
        <v>0</v>
      </c>
      <c r="M60" s="222"/>
      <c r="N60" s="47"/>
      <c r="O60" s="48"/>
      <c r="P60" s="49"/>
      <c r="Q60" s="22"/>
    </row>
    <row r="61" spans="2:24" ht="67.5" customHeight="1" thickBot="1" x14ac:dyDescent="0.3">
      <c r="B61" s="21"/>
      <c r="C61" s="220" t="s">
        <v>112</v>
      </c>
      <c r="D61" s="39" t="s">
        <v>44</v>
      </c>
      <c r="E61" s="40"/>
      <c r="F61" s="40"/>
      <c r="G61" s="40"/>
      <c r="H61" s="40"/>
      <c r="I61" s="40"/>
      <c r="J61" s="40"/>
      <c r="K61" s="40"/>
      <c r="L61" s="124">
        <f t="shared" si="8"/>
        <v>0</v>
      </c>
      <c r="M61" s="222" t="s">
        <v>107</v>
      </c>
      <c r="N61" s="42"/>
      <c r="O61" s="42"/>
      <c r="P61" s="41"/>
      <c r="Q61" s="22"/>
    </row>
    <row r="62" spans="2:24" ht="54" customHeight="1" thickBot="1" x14ac:dyDescent="0.3">
      <c r="B62" s="21"/>
      <c r="C62" s="234"/>
      <c r="D62" s="43" t="s">
        <v>45</v>
      </c>
      <c r="E62" s="44"/>
      <c r="F62" s="44"/>
      <c r="G62" s="44"/>
      <c r="H62" s="44"/>
      <c r="I62" s="44"/>
      <c r="J62" s="44"/>
      <c r="K62" s="44"/>
      <c r="L62" s="122">
        <f t="shared" si="8"/>
        <v>0</v>
      </c>
      <c r="M62" s="222"/>
      <c r="N62" s="42"/>
      <c r="O62" s="42"/>
      <c r="P62" s="41"/>
      <c r="Q62" s="22"/>
    </row>
    <row r="63" spans="2:24" ht="34.5" customHeight="1" thickBot="1" x14ac:dyDescent="0.3">
      <c r="B63" s="21"/>
      <c r="C63" s="221"/>
      <c r="D63" s="45" t="s">
        <v>0</v>
      </c>
      <c r="E63" s="46">
        <f>E61*E$54+E62*E$54</f>
        <v>0</v>
      </c>
      <c r="F63" s="46">
        <f t="shared" ref="F63" si="10">F61*F$54+F62*F$54</f>
        <v>0</v>
      </c>
      <c r="G63" s="46">
        <f t="shared" ref="G63" si="11">G61*G$54+G62*G$54</f>
        <v>0</v>
      </c>
      <c r="H63" s="46">
        <f t="shared" ref="H63" si="12">H61*H$54+H62*H$54</f>
        <v>0</v>
      </c>
      <c r="I63" s="46">
        <f t="shared" ref="I63" si="13">I61*I$54+I62*I$54</f>
        <v>0</v>
      </c>
      <c r="J63" s="46">
        <f t="shared" ref="J63" si="14">J61*J$54+J62*J$54</f>
        <v>0</v>
      </c>
      <c r="K63" s="46">
        <f t="shared" ref="K63" si="15">K61*K$54+K62*K$54</f>
        <v>0</v>
      </c>
      <c r="L63" s="123">
        <f t="shared" si="8"/>
        <v>0</v>
      </c>
      <c r="M63" s="222"/>
      <c r="N63" s="47"/>
      <c r="O63" s="48"/>
      <c r="P63" s="49"/>
      <c r="Q63" s="22"/>
    </row>
    <row r="64" spans="2:24" ht="67.5" customHeight="1" thickBot="1" x14ac:dyDescent="0.3">
      <c r="B64" s="21"/>
      <c r="C64" s="220" t="s">
        <v>113</v>
      </c>
      <c r="D64" s="39" t="s">
        <v>44</v>
      </c>
      <c r="E64" s="40"/>
      <c r="F64" s="40"/>
      <c r="G64" s="40"/>
      <c r="H64" s="40"/>
      <c r="I64" s="40"/>
      <c r="J64" s="40"/>
      <c r="K64" s="40"/>
      <c r="L64" s="124">
        <f t="shared" si="8"/>
        <v>0</v>
      </c>
      <c r="M64" s="222" t="s">
        <v>109</v>
      </c>
      <c r="N64" s="42"/>
      <c r="O64" s="42"/>
      <c r="P64" s="41"/>
      <c r="Q64" s="22"/>
    </row>
    <row r="65" spans="2:17" ht="54" customHeight="1" thickBot="1" x14ac:dyDescent="0.3">
      <c r="B65" s="21"/>
      <c r="C65" s="234"/>
      <c r="D65" s="43" t="s">
        <v>45</v>
      </c>
      <c r="E65" s="44"/>
      <c r="F65" s="44"/>
      <c r="G65" s="44"/>
      <c r="H65" s="44"/>
      <c r="I65" s="44"/>
      <c r="J65" s="44"/>
      <c r="K65" s="44"/>
      <c r="L65" s="122">
        <f t="shared" si="8"/>
        <v>0</v>
      </c>
      <c r="M65" s="222"/>
      <c r="N65" s="42"/>
      <c r="O65" s="42"/>
      <c r="P65" s="41"/>
      <c r="Q65" s="22"/>
    </row>
    <row r="66" spans="2:17" ht="34.5" customHeight="1" thickBot="1" x14ac:dyDescent="0.3">
      <c r="B66" s="21"/>
      <c r="C66" s="221"/>
      <c r="D66" s="45" t="s">
        <v>0</v>
      </c>
      <c r="E66" s="46">
        <f>E64*E$54+E65*E$54</f>
        <v>0</v>
      </c>
      <c r="F66" s="46">
        <f t="shared" ref="F66" si="16">F64*F$54+F65*F$54</f>
        <v>0</v>
      </c>
      <c r="G66" s="46">
        <f t="shared" ref="G66" si="17">G64*G$54+G65*G$54</f>
        <v>0</v>
      </c>
      <c r="H66" s="46">
        <f t="shared" ref="H66" si="18">H64*H$54+H65*H$54</f>
        <v>0</v>
      </c>
      <c r="I66" s="46">
        <f t="shared" ref="I66" si="19">I64*I$54+I65*I$54</f>
        <v>0</v>
      </c>
      <c r="J66" s="46">
        <f t="shared" ref="J66" si="20">J64*J$54+J65*J$54</f>
        <v>0</v>
      </c>
      <c r="K66" s="46">
        <f t="shared" ref="K66" si="21">K64*K$54+K65*K$54</f>
        <v>0</v>
      </c>
      <c r="L66" s="123">
        <f t="shared" si="8"/>
        <v>0</v>
      </c>
      <c r="M66" s="222"/>
      <c r="N66" s="47"/>
      <c r="O66" s="48"/>
      <c r="P66" s="49"/>
      <c r="Q66" s="22"/>
    </row>
    <row r="67" spans="2:17" ht="27" customHeight="1" thickBot="1" x14ac:dyDescent="0.3">
      <c r="B67" s="21"/>
      <c r="C67" s="50"/>
      <c r="D67" s="51"/>
      <c r="E67" s="52"/>
      <c r="F67" s="52"/>
      <c r="G67" s="52"/>
      <c r="H67" s="52"/>
      <c r="I67" s="52"/>
      <c r="J67" s="52"/>
      <c r="K67" s="52"/>
      <c r="L67" s="53"/>
      <c r="M67" s="140" t="s">
        <v>76</v>
      </c>
      <c r="N67" s="54"/>
      <c r="O67" s="54"/>
      <c r="P67" s="54"/>
      <c r="Q67" s="22"/>
    </row>
    <row r="68" spans="2:17" ht="33.950000000000003" customHeight="1" thickBot="1" x14ac:dyDescent="0.3">
      <c r="B68" s="21"/>
      <c r="C68" s="226" t="s">
        <v>46</v>
      </c>
      <c r="D68" s="227"/>
      <c r="E68" s="55">
        <f>SUM(E58:E59,E61:E62,E64:E65)</f>
        <v>0</v>
      </c>
      <c r="F68" s="55">
        <f t="shared" ref="F68:K68" si="22">SUM(F58:F59,F61:F62,F64:F65)</f>
        <v>0</v>
      </c>
      <c r="G68" s="55">
        <f t="shared" si="22"/>
        <v>0</v>
      </c>
      <c r="H68" s="55">
        <f t="shared" si="22"/>
        <v>0</v>
      </c>
      <c r="I68" s="55">
        <f t="shared" si="22"/>
        <v>0</v>
      </c>
      <c r="J68" s="55">
        <f t="shared" si="22"/>
        <v>0</v>
      </c>
      <c r="K68" s="55">
        <f t="shared" si="22"/>
        <v>0</v>
      </c>
      <c r="L68" s="55">
        <f>SUM(E68:K68)</f>
        <v>0</v>
      </c>
      <c r="M68" s="56">
        <f>SUM(L58:L59,L61:L62,L64:L65)</f>
        <v>0</v>
      </c>
      <c r="Q68" s="22"/>
    </row>
    <row r="69" spans="2:17" ht="51.75" customHeight="1" thickBot="1" x14ac:dyDescent="0.3">
      <c r="B69" s="21"/>
      <c r="C69" s="226" t="s">
        <v>47</v>
      </c>
      <c r="D69" s="227"/>
      <c r="E69" s="57">
        <f>SUM(E60,E63,E66)</f>
        <v>0</v>
      </c>
      <c r="F69" s="57">
        <f t="shared" ref="F69:K69" si="23">SUM(F60,F63,F66)</f>
        <v>0</v>
      </c>
      <c r="G69" s="57">
        <f t="shared" si="23"/>
        <v>0</v>
      </c>
      <c r="H69" s="57">
        <f t="shared" si="23"/>
        <v>0</v>
      </c>
      <c r="I69" s="57">
        <f t="shared" si="23"/>
        <v>0</v>
      </c>
      <c r="J69" s="57">
        <f t="shared" si="23"/>
        <v>0</v>
      </c>
      <c r="K69" s="57">
        <f t="shared" si="23"/>
        <v>0</v>
      </c>
      <c r="L69" s="57">
        <f>SUM(E69:K69)</f>
        <v>0</v>
      </c>
      <c r="M69" s="56">
        <f>SUM(L60,L63,L66,)</f>
        <v>0</v>
      </c>
      <c r="N69" s="58"/>
      <c r="O69" s="59"/>
      <c r="P69" s="60"/>
      <c r="Q69" s="22"/>
    </row>
    <row r="70" spans="2:17" ht="11.25" customHeight="1" thickBot="1" x14ac:dyDescent="0.3">
      <c r="B70" s="21"/>
      <c r="D70" s="61"/>
      <c r="E70" s="61"/>
      <c r="F70" s="62"/>
      <c r="G70" s="62"/>
      <c r="Q70" s="22"/>
    </row>
    <row r="71" spans="2:17" ht="43.35" customHeight="1" thickBot="1" x14ac:dyDescent="0.3">
      <c r="B71" s="21"/>
      <c r="C71" s="226" t="s">
        <v>48</v>
      </c>
      <c r="D71" s="227" t="s">
        <v>11</v>
      </c>
      <c r="E71" s="63"/>
      <c r="F71" s="62"/>
      <c r="G71" s="62"/>
      <c r="Q71" s="22"/>
    </row>
    <row r="72" spans="2:17" ht="43.35" customHeight="1" thickBot="1" x14ac:dyDescent="0.3">
      <c r="B72" s="21"/>
      <c r="C72" s="226" t="s">
        <v>49</v>
      </c>
      <c r="D72" s="227"/>
      <c r="E72" s="228">
        <f>L69</f>
        <v>0</v>
      </c>
      <c r="F72" s="229"/>
      <c r="G72" s="229"/>
      <c r="H72" s="229"/>
      <c r="I72" s="229"/>
      <c r="J72" s="229"/>
      <c r="K72" s="229"/>
      <c r="L72" s="230"/>
      <c r="Q72" s="22"/>
    </row>
    <row r="73" spans="2:17" ht="43.35" customHeight="1" thickBot="1" x14ac:dyDescent="0.3">
      <c r="B73" s="21"/>
      <c r="C73" s="132" t="s">
        <v>75</v>
      </c>
      <c r="D73" s="133"/>
      <c r="E73" s="228"/>
      <c r="F73" s="229"/>
      <c r="G73" s="229"/>
      <c r="H73" s="229"/>
      <c r="I73" s="229"/>
      <c r="J73" s="229"/>
      <c r="K73" s="229"/>
      <c r="L73" s="230"/>
      <c r="Q73" s="22"/>
    </row>
    <row r="74" spans="2:17" ht="46.35" customHeight="1" thickBot="1" x14ac:dyDescent="0.3">
      <c r="B74" s="21"/>
      <c r="C74" s="226" t="s">
        <v>50</v>
      </c>
      <c r="D74" s="227"/>
      <c r="E74" s="231">
        <f>E72+E73</f>
        <v>0</v>
      </c>
      <c r="F74" s="232"/>
      <c r="G74" s="232"/>
      <c r="H74" s="232"/>
      <c r="I74" s="232"/>
      <c r="J74" s="232"/>
      <c r="K74" s="232"/>
      <c r="L74" s="233"/>
      <c r="Q74" s="22"/>
    </row>
    <row r="75" spans="2:17" ht="31.5" customHeight="1" x14ac:dyDescent="0.25">
      <c r="B75" s="21"/>
      <c r="C75" s="64"/>
      <c r="D75" s="65"/>
      <c r="E75" s="65"/>
      <c r="F75" s="66"/>
      <c r="G75" s="66"/>
      <c r="H75" s="64"/>
      <c r="I75" s="64"/>
      <c r="J75" s="64"/>
      <c r="K75" s="64"/>
      <c r="L75" s="64"/>
      <c r="N75" s="67"/>
      <c r="O75" s="67"/>
      <c r="P75" s="60"/>
      <c r="Q75" s="22"/>
    </row>
    <row r="76" spans="2:17" ht="81.2" customHeight="1" x14ac:dyDescent="0.25">
      <c r="B76" s="21"/>
      <c r="C76" s="237" t="s">
        <v>51</v>
      </c>
      <c r="D76" s="237"/>
      <c r="E76" s="237"/>
      <c r="F76" s="237"/>
      <c r="G76" s="237"/>
      <c r="H76" s="237"/>
      <c r="I76" s="237"/>
      <c r="J76" s="237"/>
      <c r="K76" s="237"/>
      <c r="L76" s="237"/>
      <c r="M76" s="68"/>
      <c r="N76" s="69"/>
      <c r="Q76" s="22"/>
    </row>
    <row r="77" spans="2:17" ht="7.5" customHeight="1" thickBot="1" x14ac:dyDescent="0.3">
      <c r="B77" s="21"/>
      <c r="D77" s="70"/>
      <c r="E77" s="70"/>
      <c r="F77" s="69"/>
      <c r="G77" s="69"/>
      <c r="H77" s="71"/>
      <c r="I77" s="71"/>
      <c r="J77" s="71"/>
      <c r="K77" s="71"/>
      <c r="L77" s="72"/>
      <c r="M77" s="69"/>
      <c r="Q77" s="22"/>
    </row>
    <row r="78" spans="2:17" ht="31.35" customHeight="1" thickBot="1" x14ac:dyDescent="0.3">
      <c r="B78" s="21"/>
      <c r="D78" s="70"/>
      <c r="E78" s="216" t="s">
        <v>52</v>
      </c>
      <c r="F78" s="217"/>
      <c r="G78" s="217"/>
      <c r="H78" s="217"/>
      <c r="I78" s="217"/>
      <c r="J78" s="217"/>
      <c r="K78" s="217"/>
      <c r="L78" s="72"/>
      <c r="M78" s="69"/>
      <c r="Q78" s="22"/>
    </row>
    <row r="79" spans="2:17" ht="37.700000000000003" customHeight="1" thickBot="1" x14ac:dyDescent="0.3">
      <c r="B79" s="21"/>
      <c r="C79" s="238" t="s">
        <v>53</v>
      </c>
      <c r="D79" s="239"/>
      <c r="E79" s="73" t="str">
        <f t="shared" ref="E79:K79" si="24">E18</f>
        <v>Profil 1</v>
      </c>
      <c r="F79" s="73" t="str">
        <f t="shared" si="24"/>
        <v>Profil 2</v>
      </c>
      <c r="G79" s="73" t="str">
        <f t="shared" si="24"/>
        <v>Profil 3</v>
      </c>
      <c r="H79" s="73" t="str">
        <f t="shared" si="24"/>
        <v>Profil 4</v>
      </c>
      <c r="I79" s="73" t="str">
        <f t="shared" si="24"/>
        <v>Profil 5</v>
      </c>
      <c r="J79" s="73" t="str">
        <f t="shared" si="24"/>
        <v>Profil 6</v>
      </c>
      <c r="K79" s="73" t="str">
        <f t="shared" si="24"/>
        <v>Profil 7</v>
      </c>
      <c r="L79" s="74" t="str">
        <f>L29</f>
        <v>TOTAL</v>
      </c>
      <c r="Q79" s="22"/>
    </row>
    <row r="80" spans="2:17" ht="79.5" customHeight="1" x14ac:dyDescent="0.25">
      <c r="B80" s="21"/>
      <c r="C80" s="240" t="s">
        <v>63</v>
      </c>
      <c r="D80" s="241"/>
      <c r="E80" s="75"/>
      <c r="F80" s="75"/>
      <c r="G80" s="75"/>
      <c r="H80" s="75"/>
      <c r="I80" s="75"/>
      <c r="J80" s="75"/>
      <c r="K80" s="75"/>
      <c r="L80" s="128" t="s">
        <v>8</v>
      </c>
      <c r="N80" s="42"/>
      <c r="O80" s="42"/>
      <c r="Q80" s="22"/>
    </row>
    <row r="81" spans="2:32" ht="43.35" customHeight="1" x14ac:dyDescent="0.25">
      <c r="B81" s="21"/>
      <c r="C81" s="260" t="s">
        <v>54</v>
      </c>
      <c r="D81" s="261"/>
      <c r="E81" s="76"/>
      <c r="F81" s="76"/>
      <c r="G81" s="76"/>
      <c r="H81" s="76"/>
      <c r="I81" s="76"/>
      <c r="J81" s="76"/>
      <c r="K81" s="76"/>
      <c r="L81" s="129">
        <f>SUM(E81:K81)</f>
        <v>0</v>
      </c>
      <c r="N81" s="78"/>
      <c r="O81" s="77"/>
      <c r="Q81" s="22"/>
    </row>
    <row r="82" spans="2:32" ht="43.35" customHeight="1" thickBot="1" x14ac:dyDescent="0.3">
      <c r="B82" s="21"/>
      <c r="C82" s="262" t="s">
        <v>55</v>
      </c>
      <c r="D82" s="263"/>
      <c r="E82" s="79">
        <f>E80*E81</f>
        <v>0</v>
      </c>
      <c r="F82" s="79">
        <f t="shared" ref="F82:K82" si="25">F80*F81</f>
        <v>0</v>
      </c>
      <c r="G82" s="79">
        <f t="shared" si="25"/>
        <v>0</v>
      </c>
      <c r="H82" s="79">
        <f t="shared" si="25"/>
        <v>0</v>
      </c>
      <c r="I82" s="79">
        <f t="shared" si="25"/>
        <v>0</v>
      </c>
      <c r="J82" s="79">
        <f t="shared" si="25"/>
        <v>0</v>
      </c>
      <c r="K82" s="79">
        <f t="shared" si="25"/>
        <v>0</v>
      </c>
      <c r="L82" s="80">
        <f>SUM(E82:K82)</f>
        <v>0</v>
      </c>
      <c r="Q82" s="22"/>
    </row>
    <row r="83" spans="2:32" ht="9.1999999999999993" customHeight="1" thickBot="1" x14ac:dyDescent="0.3">
      <c r="B83" s="21"/>
      <c r="D83" s="81"/>
      <c r="E83" s="82"/>
      <c r="F83" s="82"/>
      <c r="G83" s="82"/>
      <c r="H83" s="82"/>
      <c r="I83" s="82"/>
      <c r="J83" s="82"/>
      <c r="K83" s="82"/>
      <c r="L83" s="82"/>
      <c r="Q83" s="22"/>
    </row>
    <row r="84" spans="2:32" ht="43.9" customHeight="1" x14ac:dyDescent="0.25">
      <c r="B84" s="21"/>
      <c r="C84" s="240" t="s">
        <v>67</v>
      </c>
      <c r="D84" s="241"/>
      <c r="E84" s="75"/>
      <c r="F84" s="75"/>
      <c r="G84" s="75"/>
      <c r="H84" s="75"/>
      <c r="I84" s="75"/>
      <c r="J84" s="75"/>
      <c r="K84" s="75"/>
      <c r="L84" s="130" t="s">
        <v>8</v>
      </c>
      <c r="Q84" s="22"/>
    </row>
    <row r="85" spans="2:32" ht="43.9" customHeight="1" x14ac:dyDescent="0.25">
      <c r="B85" s="21"/>
      <c r="C85" s="260" t="s">
        <v>56</v>
      </c>
      <c r="D85" s="261"/>
      <c r="E85" s="76"/>
      <c r="F85" s="76"/>
      <c r="G85" s="76"/>
      <c r="H85" s="76"/>
      <c r="I85" s="76"/>
      <c r="J85" s="76"/>
      <c r="K85" s="76"/>
      <c r="L85" s="131">
        <f>SUM(E85:K85)</f>
        <v>0</v>
      </c>
      <c r="Q85" s="22"/>
    </row>
    <row r="86" spans="2:32" ht="43.9" customHeight="1" thickBot="1" x14ac:dyDescent="0.3">
      <c r="B86" s="21"/>
      <c r="C86" s="260"/>
      <c r="D86" s="261"/>
      <c r="E86" s="79">
        <f>E84*E85</f>
        <v>0</v>
      </c>
      <c r="F86" s="79">
        <f t="shared" ref="F86:K86" si="26">F84*F85</f>
        <v>0</v>
      </c>
      <c r="G86" s="79">
        <f t="shared" si="26"/>
        <v>0</v>
      </c>
      <c r="H86" s="79">
        <f t="shared" si="26"/>
        <v>0</v>
      </c>
      <c r="I86" s="79">
        <f t="shared" si="26"/>
        <v>0</v>
      </c>
      <c r="J86" s="79">
        <f t="shared" si="26"/>
        <v>0</v>
      </c>
      <c r="K86" s="79">
        <f t="shared" si="26"/>
        <v>0</v>
      </c>
      <c r="L86" s="80">
        <f>SUM(E86:K86)</f>
        <v>0</v>
      </c>
      <c r="Q86" s="22"/>
    </row>
    <row r="87" spans="2:32" ht="12.75" customHeight="1" thickBot="1" x14ac:dyDescent="0.3">
      <c r="B87" s="21"/>
      <c r="D87" s="81"/>
      <c r="E87" s="82"/>
      <c r="F87" s="82"/>
      <c r="G87" s="82"/>
      <c r="H87" s="82"/>
      <c r="I87" s="82"/>
      <c r="J87" s="82"/>
      <c r="K87" s="82"/>
      <c r="L87" s="82"/>
      <c r="Q87" s="22"/>
    </row>
    <row r="88" spans="2:32" ht="45.2" customHeight="1" thickBot="1" x14ac:dyDescent="0.3">
      <c r="B88" s="21"/>
      <c r="C88" s="264" t="s">
        <v>57</v>
      </c>
      <c r="D88" s="265"/>
      <c r="E88" s="242">
        <f>SUM(L82,L86)</f>
        <v>0</v>
      </c>
      <c r="F88" s="242"/>
      <c r="G88" s="242"/>
      <c r="H88" s="242"/>
      <c r="I88" s="242"/>
      <c r="J88" s="242"/>
      <c r="K88" s="242"/>
      <c r="L88" s="243"/>
      <c r="N88" s="83"/>
      <c r="O88" s="83"/>
      <c r="P88" s="83"/>
      <c r="Q88" s="22"/>
    </row>
    <row r="89" spans="2:32" ht="9.75" customHeight="1" thickBot="1" x14ac:dyDescent="0.3">
      <c r="B89" s="21"/>
      <c r="D89" s="81"/>
      <c r="E89" s="82"/>
      <c r="F89" s="82"/>
      <c r="G89" s="82"/>
      <c r="H89" s="82"/>
      <c r="I89" s="82"/>
      <c r="J89" s="82"/>
      <c r="K89" s="82"/>
      <c r="L89" s="82"/>
      <c r="N89" s="83"/>
      <c r="O89" s="83"/>
      <c r="P89" s="83"/>
      <c r="Q89" s="22"/>
    </row>
    <row r="90" spans="2:32" s="143" customFormat="1" ht="15.75" customHeight="1" thickBot="1" x14ac:dyDescent="0.3">
      <c r="B90" s="144"/>
      <c r="D90" s="145"/>
      <c r="E90" s="146"/>
      <c r="F90" s="146"/>
      <c r="G90" s="146"/>
      <c r="H90" s="146"/>
      <c r="I90" s="146"/>
      <c r="J90" s="244" t="s">
        <v>83</v>
      </c>
      <c r="K90" s="245"/>
      <c r="L90" s="146"/>
      <c r="S90" s="147"/>
      <c r="T90" s="148"/>
      <c r="Z90" s="149"/>
      <c r="AA90" s="150"/>
      <c r="AB90" s="149"/>
      <c r="AC90" s="149"/>
      <c r="AD90" s="149"/>
      <c r="AE90" s="149"/>
      <c r="AF90" s="149"/>
    </row>
    <row r="91" spans="2:32" s="143" customFormat="1" ht="19.5" customHeight="1" thickBot="1" x14ac:dyDescent="0.3">
      <c r="B91" s="144"/>
      <c r="D91" s="145"/>
      <c r="E91" s="146"/>
      <c r="F91" s="146"/>
      <c r="G91" s="146"/>
      <c r="H91" s="146"/>
      <c r="I91" s="146"/>
      <c r="J91" s="244"/>
      <c r="K91" s="245"/>
      <c r="L91" s="146"/>
      <c r="S91" s="147"/>
      <c r="T91" s="148"/>
      <c r="Z91" s="149"/>
      <c r="AA91" s="150"/>
      <c r="AB91" s="149"/>
      <c r="AC91" s="149"/>
      <c r="AD91" s="149"/>
      <c r="AE91" s="149"/>
      <c r="AF91" s="149"/>
    </row>
    <row r="92" spans="2:32" s="143" customFormat="1" ht="34.5" customHeight="1" thickBot="1" x14ac:dyDescent="0.3">
      <c r="B92" s="144"/>
      <c r="D92" s="145"/>
      <c r="E92" s="146"/>
      <c r="F92" s="146"/>
      <c r="G92" s="146"/>
      <c r="H92" s="146"/>
      <c r="I92" s="146"/>
      <c r="J92" s="246" t="s">
        <v>84</v>
      </c>
      <c r="K92" s="247"/>
      <c r="L92" s="146"/>
      <c r="S92" s="147"/>
      <c r="T92" s="148"/>
      <c r="Z92" s="149"/>
      <c r="AA92" s="150"/>
      <c r="AB92" s="149"/>
      <c r="AC92" s="149"/>
      <c r="AD92" s="149"/>
      <c r="AE92" s="149"/>
      <c r="AF92" s="149"/>
    </row>
    <row r="93" spans="2:32" s="151" customFormat="1" ht="31.5" customHeight="1" thickBot="1" x14ac:dyDescent="0.3">
      <c r="B93" s="152"/>
      <c r="C93" s="248" t="s">
        <v>85</v>
      </c>
      <c r="D93" s="249"/>
      <c r="E93" s="249"/>
      <c r="F93" s="249"/>
      <c r="G93" s="249"/>
      <c r="H93" s="249"/>
      <c r="I93" s="250"/>
      <c r="J93" s="251"/>
      <c r="K93" s="252"/>
      <c r="M93" s="143"/>
      <c r="N93" s="143"/>
      <c r="O93" s="143"/>
      <c r="P93" s="143"/>
      <c r="Q93" s="143"/>
      <c r="S93" s="147"/>
      <c r="T93" s="148"/>
    </row>
    <row r="94" spans="2:32" s="151" customFormat="1" ht="31.5" customHeight="1" thickBot="1" x14ac:dyDescent="0.3">
      <c r="B94" s="152"/>
      <c r="C94" s="253" t="s">
        <v>86</v>
      </c>
      <c r="D94" s="254"/>
      <c r="E94" s="255"/>
      <c r="F94" s="256"/>
      <c r="G94" s="256"/>
      <c r="H94" s="256"/>
      <c r="I94" s="257"/>
      <c r="J94" s="258"/>
      <c r="K94" s="259"/>
      <c r="L94" s="153"/>
      <c r="M94" s="143"/>
      <c r="N94" s="143"/>
      <c r="O94" s="143"/>
      <c r="P94" s="143"/>
      <c r="Q94" s="143"/>
      <c r="S94" s="147"/>
      <c r="T94" s="148"/>
    </row>
    <row r="95" spans="2:32" s="151" customFormat="1" ht="31.5" customHeight="1" thickBot="1" x14ac:dyDescent="0.3">
      <c r="B95" s="152"/>
      <c r="C95" s="253" t="s">
        <v>87</v>
      </c>
      <c r="D95" s="254"/>
      <c r="E95" s="255"/>
      <c r="F95" s="256"/>
      <c r="G95" s="256"/>
      <c r="H95" s="256"/>
      <c r="I95" s="257"/>
      <c r="J95" s="258"/>
      <c r="K95" s="259"/>
      <c r="L95" s="153"/>
      <c r="M95" s="143"/>
      <c r="N95" s="143"/>
      <c r="O95" s="143"/>
      <c r="P95" s="143"/>
      <c r="Q95" s="143"/>
      <c r="S95" s="147"/>
      <c r="T95" s="148"/>
    </row>
    <row r="96" spans="2:32" s="151" customFormat="1" ht="31.5" customHeight="1" thickBot="1" x14ac:dyDescent="0.3">
      <c r="B96" s="152"/>
      <c r="C96" s="253" t="s">
        <v>88</v>
      </c>
      <c r="D96" s="254"/>
      <c r="E96" s="255"/>
      <c r="F96" s="256"/>
      <c r="G96" s="256"/>
      <c r="H96" s="256"/>
      <c r="I96" s="257"/>
      <c r="J96" s="154"/>
      <c r="K96" s="155"/>
      <c r="L96" s="153"/>
      <c r="M96" s="143"/>
      <c r="N96" s="143"/>
      <c r="O96" s="143"/>
      <c r="P96" s="143"/>
      <c r="Q96" s="143"/>
      <c r="S96" s="147"/>
      <c r="T96" s="148"/>
    </row>
    <row r="97" spans="2:32" s="151" customFormat="1" ht="49.5" customHeight="1" thickBot="1" x14ac:dyDescent="0.3">
      <c r="B97" s="152"/>
      <c r="C97" s="266" t="s">
        <v>89</v>
      </c>
      <c r="D97" s="267"/>
      <c r="E97" s="268">
        <f>E94+E95+E96</f>
        <v>0</v>
      </c>
      <c r="F97" s="269"/>
      <c r="G97" s="269"/>
      <c r="H97" s="269"/>
      <c r="I97" s="270"/>
      <c r="J97" s="271"/>
      <c r="K97" s="272"/>
      <c r="L97" s="156"/>
      <c r="M97" s="143"/>
      <c r="N97" s="143"/>
      <c r="O97" s="143"/>
      <c r="P97" s="143"/>
      <c r="Q97" s="143"/>
      <c r="S97" s="147"/>
      <c r="T97" s="148"/>
    </row>
    <row r="98" spans="2:32" s="143" customFormat="1" ht="9.1999999999999993" customHeight="1" thickBot="1" x14ac:dyDescent="0.3">
      <c r="B98" s="144"/>
      <c r="D98" s="145"/>
      <c r="E98" s="146"/>
      <c r="F98" s="146"/>
      <c r="G98" s="146"/>
      <c r="H98" s="146"/>
      <c r="I98" s="146"/>
      <c r="J98" s="146"/>
      <c r="K98" s="146"/>
      <c r="L98" s="146"/>
      <c r="S98" s="147"/>
      <c r="T98" s="148"/>
      <c r="Z98" s="149"/>
      <c r="AA98" s="150"/>
      <c r="AB98" s="149"/>
      <c r="AC98" s="149"/>
      <c r="AD98" s="149"/>
      <c r="AE98" s="149"/>
      <c r="AF98" s="149"/>
    </row>
    <row r="99" spans="2:32" s="143" customFormat="1" ht="9.1999999999999993" customHeight="1" thickBot="1" x14ac:dyDescent="0.3">
      <c r="B99" s="144"/>
      <c r="D99" s="145"/>
      <c r="E99" s="146"/>
      <c r="F99" s="146"/>
      <c r="G99" s="146"/>
      <c r="H99" s="146"/>
      <c r="I99" s="146"/>
      <c r="J99" s="244" t="s">
        <v>83</v>
      </c>
      <c r="K99" s="245"/>
      <c r="L99" s="146"/>
      <c r="S99" s="147"/>
      <c r="T99" s="148"/>
      <c r="Z99" s="149"/>
      <c r="AA99" s="150"/>
      <c r="AB99" s="149"/>
      <c r="AC99" s="149"/>
      <c r="AD99" s="149"/>
      <c r="AE99" s="149"/>
      <c r="AF99" s="149"/>
    </row>
    <row r="100" spans="2:32" s="143" customFormat="1" ht="9.1999999999999993" customHeight="1" thickBot="1" x14ac:dyDescent="0.3">
      <c r="B100" s="144"/>
      <c r="D100" s="145"/>
      <c r="E100" s="146"/>
      <c r="F100" s="146"/>
      <c r="G100" s="146"/>
      <c r="H100" s="146"/>
      <c r="I100" s="146"/>
      <c r="J100" s="244"/>
      <c r="K100" s="245"/>
      <c r="L100" s="146"/>
      <c r="S100" s="147"/>
      <c r="T100" s="148"/>
      <c r="Z100" s="149"/>
      <c r="AA100" s="150"/>
      <c r="AB100" s="149"/>
      <c r="AC100" s="149"/>
      <c r="AD100" s="149"/>
      <c r="AE100" s="149"/>
      <c r="AF100" s="149"/>
    </row>
    <row r="101" spans="2:32" s="143" customFormat="1" ht="34.5" customHeight="1" thickBot="1" x14ac:dyDescent="0.3">
      <c r="B101" s="144"/>
      <c r="D101" s="145"/>
      <c r="E101" s="146"/>
      <c r="F101" s="146"/>
      <c r="G101" s="146"/>
      <c r="H101" s="146"/>
      <c r="I101" s="146"/>
      <c r="J101" s="246" t="s">
        <v>84</v>
      </c>
      <c r="K101" s="247"/>
      <c r="L101" s="146"/>
      <c r="S101" s="147"/>
      <c r="T101" s="148"/>
      <c r="Z101" s="149"/>
      <c r="AA101" s="150"/>
      <c r="AB101" s="149"/>
      <c r="AC101" s="149"/>
      <c r="AD101" s="149"/>
      <c r="AE101" s="149"/>
      <c r="AF101" s="149"/>
    </row>
    <row r="102" spans="2:32" s="151" customFormat="1" ht="31.5" customHeight="1" thickBot="1" x14ac:dyDescent="0.3">
      <c r="B102" s="152"/>
      <c r="C102" s="248" t="s">
        <v>105</v>
      </c>
      <c r="D102" s="249"/>
      <c r="E102" s="249"/>
      <c r="F102" s="249"/>
      <c r="G102" s="249"/>
      <c r="H102" s="249"/>
      <c r="I102" s="250"/>
      <c r="J102" s="251"/>
      <c r="K102" s="252"/>
      <c r="M102" s="143"/>
      <c r="N102" s="143"/>
      <c r="O102" s="143"/>
      <c r="P102" s="143"/>
      <c r="Q102" s="143"/>
      <c r="S102" s="147"/>
      <c r="T102" s="148"/>
    </row>
    <row r="103" spans="2:32" s="151" customFormat="1" ht="50.25" customHeight="1" thickBot="1" x14ac:dyDescent="0.3">
      <c r="B103" s="152"/>
      <c r="C103" s="253" t="s">
        <v>136</v>
      </c>
      <c r="D103" s="254"/>
      <c r="E103" s="255"/>
      <c r="F103" s="256"/>
      <c r="G103" s="256"/>
      <c r="H103" s="256"/>
      <c r="I103" s="257"/>
      <c r="J103" s="258"/>
      <c r="K103" s="259"/>
      <c r="L103" s="153"/>
      <c r="M103" s="143"/>
      <c r="N103" s="143"/>
      <c r="O103" s="143"/>
      <c r="P103" s="143"/>
      <c r="Q103" s="143"/>
      <c r="S103" s="147"/>
      <c r="T103" s="148"/>
    </row>
    <row r="104" spans="2:32" s="151" customFormat="1" ht="31.5" customHeight="1" thickBot="1" x14ac:dyDescent="0.3">
      <c r="B104" s="152"/>
      <c r="C104" s="253" t="s">
        <v>135</v>
      </c>
      <c r="D104" s="254"/>
      <c r="E104" s="255"/>
      <c r="F104" s="256"/>
      <c r="G104" s="256"/>
      <c r="H104" s="256"/>
      <c r="I104" s="257"/>
      <c r="J104" s="258"/>
      <c r="K104" s="259"/>
      <c r="L104" s="153"/>
      <c r="M104" s="143"/>
      <c r="N104" s="143"/>
      <c r="O104" s="143"/>
      <c r="P104" s="143"/>
      <c r="Q104" s="143"/>
      <c r="S104" s="147"/>
      <c r="T104" s="148"/>
    </row>
    <row r="105" spans="2:32" s="151" customFormat="1" ht="31.5" customHeight="1" thickBot="1" x14ac:dyDescent="0.3">
      <c r="B105" s="152"/>
      <c r="C105" s="266" t="s">
        <v>89</v>
      </c>
      <c r="D105" s="267"/>
      <c r="E105" s="268">
        <f>E103+E104</f>
        <v>0</v>
      </c>
      <c r="F105" s="269"/>
      <c r="G105" s="269"/>
      <c r="H105" s="269"/>
      <c r="I105" s="270"/>
      <c r="J105" s="271"/>
      <c r="K105" s="272"/>
      <c r="L105" s="156"/>
      <c r="M105" s="143"/>
      <c r="N105" s="143"/>
      <c r="O105" s="143"/>
      <c r="P105" s="143"/>
      <c r="Q105" s="143"/>
      <c r="R105" s="273"/>
      <c r="S105" s="273"/>
      <c r="T105" s="148"/>
    </row>
    <row r="106" spans="2:32" s="143" customFormat="1" ht="9.75" customHeight="1" thickBot="1" x14ac:dyDescent="0.3">
      <c r="B106" s="144"/>
      <c r="D106" s="145"/>
      <c r="E106" s="146"/>
      <c r="F106" s="146"/>
      <c r="G106" s="146"/>
      <c r="H106" s="146"/>
      <c r="I106" s="146"/>
      <c r="J106" s="146"/>
      <c r="K106" s="146"/>
      <c r="L106" s="146"/>
      <c r="R106" s="157"/>
      <c r="S106" s="157"/>
      <c r="T106" s="148"/>
      <c r="Z106" s="149"/>
      <c r="AA106" s="150"/>
      <c r="AB106" s="149"/>
      <c r="AC106" s="149"/>
      <c r="AD106" s="149"/>
      <c r="AE106" s="149"/>
      <c r="AF106" s="149"/>
    </row>
    <row r="107" spans="2:32" s="143" customFormat="1" ht="9.1999999999999993" customHeight="1" thickBot="1" x14ac:dyDescent="0.3">
      <c r="B107" s="144"/>
      <c r="D107" s="145"/>
      <c r="E107" s="146"/>
      <c r="F107" s="146"/>
      <c r="G107" s="146"/>
      <c r="H107" s="146"/>
      <c r="I107" s="146"/>
      <c r="J107" s="244" t="s">
        <v>83</v>
      </c>
      <c r="K107" s="245"/>
      <c r="L107" s="146"/>
      <c r="T107" s="148"/>
      <c r="Z107" s="149"/>
      <c r="AA107" s="150"/>
      <c r="AB107" s="149"/>
      <c r="AC107" s="149"/>
      <c r="AD107" s="149"/>
      <c r="AE107" s="149"/>
      <c r="AF107" s="149"/>
    </row>
    <row r="108" spans="2:32" s="143" customFormat="1" ht="9.1999999999999993" customHeight="1" thickBot="1" x14ac:dyDescent="0.3">
      <c r="B108" s="144"/>
      <c r="D108" s="145"/>
      <c r="E108" s="146"/>
      <c r="F108" s="146"/>
      <c r="G108" s="146"/>
      <c r="H108" s="146"/>
      <c r="I108" s="146"/>
      <c r="J108" s="244"/>
      <c r="K108" s="245"/>
      <c r="L108" s="146"/>
      <c r="T108" s="148"/>
      <c r="Z108" s="149"/>
      <c r="AA108" s="150"/>
      <c r="AB108" s="149"/>
      <c r="AC108" s="149"/>
      <c r="AD108" s="149"/>
      <c r="AE108" s="149"/>
      <c r="AF108" s="149"/>
    </row>
    <row r="109" spans="2:32" s="143" customFormat="1" ht="34.5" customHeight="1" thickBot="1" x14ac:dyDescent="0.3">
      <c r="B109" s="144"/>
      <c r="D109" s="145"/>
      <c r="E109" s="146"/>
      <c r="F109" s="146"/>
      <c r="G109" s="146"/>
      <c r="H109" s="146"/>
      <c r="I109" s="146"/>
      <c r="J109" s="246" t="s">
        <v>84</v>
      </c>
      <c r="K109" s="247"/>
      <c r="L109" s="146"/>
      <c r="T109" s="148"/>
      <c r="Z109" s="149"/>
      <c r="AA109" s="150"/>
      <c r="AB109" s="149"/>
      <c r="AC109" s="149"/>
      <c r="AD109" s="149"/>
      <c r="AE109" s="149"/>
      <c r="AF109" s="149"/>
    </row>
    <row r="110" spans="2:32" s="151" customFormat="1" ht="31.5" customHeight="1" thickBot="1" x14ac:dyDescent="0.3">
      <c r="B110" s="152"/>
      <c r="C110" s="248" t="s">
        <v>139</v>
      </c>
      <c r="D110" s="249"/>
      <c r="E110" s="249"/>
      <c r="F110" s="249"/>
      <c r="G110" s="249"/>
      <c r="H110" s="249"/>
      <c r="I110" s="250"/>
      <c r="J110" s="251"/>
      <c r="K110" s="252"/>
      <c r="M110" s="143"/>
      <c r="N110" s="143"/>
      <c r="O110" s="143"/>
      <c r="P110" s="143"/>
      <c r="Q110" s="143"/>
      <c r="R110" s="273"/>
      <c r="S110" s="273"/>
      <c r="T110" s="148"/>
    </row>
    <row r="111" spans="2:32" s="151" customFormat="1" ht="31.5" customHeight="1" thickBot="1" x14ac:dyDescent="0.3">
      <c r="B111" s="152"/>
      <c r="C111" s="253" t="s">
        <v>91</v>
      </c>
      <c r="D111" s="254"/>
      <c r="E111" s="255"/>
      <c r="F111" s="256"/>
      <c r="G111" s="256"/>
      <c r="H111" s="256"/>
      <c r="I111" s="257"/>
      <c r="J111" s="258"/>
      <c r="K111" s="259"/>
      <c r="L111" s="153"/>
      <c r="M111" s="143"/>
      <c r="N111" s="143"/>
      <c r="O111" s="143"/>
      <c r="P111" s="143"/>
      <c r="Q111" s="143"/>
      <c r="R111" s="273"/>
      <c r="S111" s="273"/>
      <c r="T111" s="148"/>
    </row>
    <row r="112" spans="2:32" s="151" customFormat="1" ht="31.5" customHeight="1" thickBot="1" x14ac:dyDescent="0.3">
      <c r="B112" s="152"/>
      <c r="C112" s="253" t="s">
        <v>90</v>
      </c>
      <c r="D112" s="254"/>
      <c r="E112" s="255"/>
      <c r="F112" s="256"/>
      <c r="G112" s="256"/>
      <c r="H112" s="256"/>
      <c r="I112" s="257"/>
      <c r="J112" s="258"/>
      <c r="K112" s="259"/>
      <c r="L112" s="153"/>
      <c r="M112" s="143"/>
      <c r="N112" s="143"/>
      <c r="O112" s="143"/>
      <c r="P112" s="143"/>
      <c r="Q112" s="143"/>
      <c r="R112" s="273"/>
      <c r="S112" s="273"/>
      <c r="T112" s="148"/>
    </row>
    <row r="113" spans="2:32" s="151" customFormat="1" ht="31.5" customHeight="1" thickBot="1" x14ac:dyDescent="0.3">
      <c r="B113" s="152"/>
      <c r="C113" s="266" t="s">
        <v>89</v>
      </c>
      <c r="D113" s="267"/>
      <c r="E113" s="268">
        <f>E111+E112</f>
        <v>0</v>
      </c>
      <c r="F113" s="269"/>
      <c r="G113" s="269"/>
      <c r="H113" s="269"/>
      <c r="I113" s="270"/>
      <c r="J113" s="271"/>
      <c r="K113" s="272"/>
      <c r="L113" s="156"/>
      <c r="M113" s="143"/>
      <c r="N113" s="143"/>
      <c r="O113" s="143"/>
      <c r="P113" s="143"/>
      <c r="Q113" s="143"/>
      <c r="R113" s="273"/>
      <c r="S113" s="273"/>
      <c r="T113" s="148"/>
    </row>
    <row r="114" spans="2:32" s="143" customFormat="1" ht="40.15" customHeight="1" x14ac:dyDescent="0.25">
      <c r="B114" s="144"/>
      <c r="D114" s="145"/>
      <c r="E114" s="146"/>
      <c r="F114" s="146"/>
      <c r="G114" s="146"/>
      <c r="H114" s="146"/>
      <c r="I114" s="146"/>
      <c r="J114" s="146"/>
      <c r="K114" s="146"/>
      <c r="L114" s="146"/>
      <c r="M114" s="146"/>
      <c r="N114" s="146"/>
      <c r="Q114" s="157"/>
      <c r="R114" s="273"/>
      <c r="S114" s="273"/>
      <c r="T114" s="148"/>
      <c r="Z114" s="149"/>
      <c r="AA114" s="150"/>
      <c r="AB114" s="149"/>
      <c r="AC114" s="149"/>
      <c r="AD114" s="149"/>
      <c r="AE114" s="149"/>
      <c r="AF114" s="149"/>
    </row>
    <row r="115" spans="2:32" ht="40.15" customHeight="1" thickBot="1" x14ac:dyDescent="0.3">
      <c r="B115" s="21"/>
      <c r="C115" s="82"/>
      <c r="D115" s="82"/>
      <c r="E115" s="82"/>
      <c r="F115" s="82"/>
      <c r="G115" s="82"/>
      <c r="H115" s="82"/>
      <c r="I115" s="82"/>
      <c r="J115" s="82"/>
      <c r="K115" s="82"/>
      <c r="L115" s="82"/>
      <c r="N115" s="83"/>
      <c r="O115" s="83"/>
      <c r="P115" s="83"/>
      <c r="Q115" s="22"/>
    </row>
    <row r="116" spans="2:32" ht="40.15" customHeight="1" x14ac:dyDescent="0.25">
      <c r="B116" s="21"/>
      <c r="D116" s="84"/>
      <c r="E116" s="85" t="s">
        <v>12</v>
      </c>
      <c r="F116" s="85" t="s">
        <v>140</v>
      </c>
      <c r="G116" s="86" t="s">
        <v>0</v>
      </c>
      <c r="H116" s="82"/>
      <c r="I116" s="82"/>
      <c r="J116" s="82"/>
      <c r="K116" s="82"/>
      <c r="L116" s="82"/>
      <c r="N116" s="83"/>
      <c r="O116" s="83"/>
      <c r="P116" s="83"/>
      <c r="Q116" s="22"/>
    </row>
    <row r="117" spans="2:32" ht="40.15" customHeight="1" x14ac:dyDescent="0.25">
      <c r="B117" s="21"/>
      <c r="D117" s="87" t="s">
        <v>13</v>
      </c>
      <c r="E117" s="88">
        <f>E72+E41</f>
        <v>0</v>
      </c>
      <c r="F117" s="89"/>
      <c r="G117" s="90"/>
      <c r="H117" s="82"/>
      <c r="I117" s="82"/>
      <c r="J117" s="82"/>
      <c r="K117" s="82"/>
      <c r="L117" s="82"/>
      <c r="N117" s="83"/>
      <c r="O117" s="83"/>
      <c r="P117" s="83"/>
      <c r="Q117" s="22"/>
    </row>
    <row r="118" spans="2:32" ht="40.15" customHeight="1" x14ac:dyDescent="0.25">
      <c r="B118" s="21"/>
      <c r="D118" s="87" t="s">
        <v>14</v>
      </c>
      <c r="E118" s="91">
        <f>E74+E43</f>
        <v>0</v>
      </c>
      <c r="F118" s="92">
        <f>E113+E105+E97+E88</f>
        <v>0</v>
      </c>
      <c r="G118" s="90"/>
      <c r="H118" s="82"/>
      <c r="I118" s="82"/>
      <c r="J118" s="82"/>
      <c r="K118" s="82"/>
      <c r="L118" s="82"/>
      <c r="N118" s="83"/>
      <c r="O118" s="83"/>
      <c r="P118" s="83"/>
      <c r="Q118" s="22"/>
    </row>
    <row r="119" spans="2:32" ht="96" customHeight="1" thickBot="1" x14ac:dyDescent="0.3">
      <c r="B119" s="21"/>
      <c r="D119" s="93" t="s">
        <v>15</v>
      </c>
      <c r="E119" s="94">
        <f>E118</f>
        <v>0</v>
      </c>
      <c r="F119" s="94">
        <f>F118</f>
        <v>0</v>
      </c>
      <c r="G119" s="95">
        <f>SUM(E119:F119)</f>
        <v>0</v>
      </c>
      <c r="H119" s="82"/>
      <c r="I119" s="82"/>
      <c r="J119" s="82"/>
      <c r="K119" s="82"/>
      <c r="L119" s="82"/>
      <c r="N119" s="83"/>
      <c r="O119" s="83"/>
      <c r="P119" s="83"/>
      <c r="Q119" s="22"/>
    </row>
    <row r="120" spans="2:32" ht="42" customHeight="1" x14ac:dyDescent="0.25">
      <c r="B120" s="21"/>
      <c r="D120" s="81"/>
      <c r="E120" s="82"/>
      <c r="F120" s="82"/>
      <c r="G120" s="82"/>
      <c r="H120" s="82"/>
      <c r="I120" s="82"/>
      <c r="J120" s="82"/>
      <c r="K120" s="82"/>
      <c r="L120" s="82"/>
      <c r="N120" s="83"/>
      <c r="O120" s="83"/>
      <c r="P120" s="83"/>
      <c r="Q120" s="22"/>
    </row>
    <row r="121" spans="2:32" ht="31.5" customHeight="1" x14ac:dyDescent="0.25">
      <c r="B121" s="21"/>
      <c r="C121" s="96" t="s">
        <v>9</v>
      </c>
      <c r="D121" s="97"/>
      <c r="E121" s="97"/>
      <c r="F121" s="97"/>
      <c r="G121" s="97"/>
      <c r="H121" s="97"/>
      <c r="I121" s="97"/>
      <c r="J121" s="97"/>
      <c r="K121" s="97"/>
      <c r="L121" s="97"/>
      <c r="N121" s="42"/>
      <c r="O121" s="42"/>
      <c r="Q121" s="22"/>
    </row>
    <row r="122" spans="2:32" ht="31.5" customHeight="1" x14ac:dyDescent="0.25">
      <c r="B122" s="21"/>
      <c r="C122" s="274" t="s">
        <v>58</v>
      </c>
      <c r="D122" s="274"/>
      <c r="E122" s="274"/>
      <c r="F122" s="274"/>
      <c r="G122" s="274"/>
      <c r="H122" s="97"/>
      <c r="I122" s="97"/>
      <c r="J122" s="97"/>
      <c r="K122" s="97"/>
      <c r="L122" s="97"/>
      <c r="N122" s="42"/>
      <c r="O122" s="42"/>
      <c r="Q122" s="22"/>
    </row>
    <row r="123" spans="2:32" ht="59.45" customHeight="1" x14ac:dyDescent="0.25">
      <c r="B123" s="21"/>
      <c r="C123" s="99"/>
      <c r="D123" s="99" t="s">
        <v>59</v>
      </c>
      <c r="E123" s="99" t="s">
        <v>60</v>
      </c>
      <c r="F123" s="99" t="s">
        <v>61</v>
      </c>
      <c r="G123" s="100" t="s">
        <v>62</v>
      </c>
      <c r="H123" s="97"/>
      <c r="I123" s="97"/>
      <c r="J123" s="97"/>
      <c r="K123" s="97"/>
      <c r="L123" s="97"/>
      <c r="M123" s="97"/>
      <c r="N123" s="98"/>
      <c r="O123" s="42"/>
      <c r="P123" s="42"/>
      <c r="R123" s="21"/>
      <c r="W123" s="9"/>
      <c r="AD123" s="10"/>
    </row>
    <row r="124" spans="2:32" ht="22.5" customHeight="1" x14ac:dyDescent="0.3">
      <c r="B124" s="21"/>
      <c r="C124" s="101" t="str">
        <f>C7</f>
        <v>MANDATAIRE/CONTRACTOR</v>
      </c>
      <c r="D124" s="102">
        <f>D7</f>
        <v>0</v>
      </c>
      <c r="E124" s="103"/>
      <c r="F124" s="103"/>
      <c r="G124" s="104"/>
      <c r="H124" s="97"/>
      <c r="I124" s="97"/>
      <c r="J124" s="97"/>
      <c r="K124" s="97"/>
      <c r="L124" s="97"/>
      <c r="M124" s="97"/>
      <c r="N124" s="98"/>
      <c r="O124" s="42"/>
      <c r="P124" s="42"/>
      <c r="R124" s="21"/>
      <c r="W124" s="9"/>
      <c r="AD124" s="10"/>
    </row>
    <row r="125" spans="2:32" ht="22.5" customHeight="1" x14ac:dyDescent="0.3">
      <c r="B125" s="21"/>
      <c r="C125" s="101" t="str">
        <f t="shared" ref="C125:D132" si="27">C8</f>
        <v>COTRAITANT 1/COCONTRACTOR 1</v>
      </c>
      <c r="D125" s="102">
        <f t="shared" si="27"/>
        <v>0</v>
      </c>
      <c r="E125" s="103"/>
      <c r="F125" s="103"/>
      <c r="G125" s="104"/>
      <c r="H125" s="97"/>
      <c r="I125" s="97"/>
      <c r="J125" s="97"/>
      <c r="K125" s="97"/>
      <c r="L125" s="97"/>
      <c r="M125" s="97"/>
      <c r="N125" s="98"/>
      <c r="O125" s="42"/>
      <c r="P125" s="42"/>
      <c r="R125" s="21"/>
      <c r="W125" s="9"/>
      <c r="AD125" s="10"/>
    </row>
    <row r="126" spans="2:32" ht="22.5" customHeight="1" x14ac:dyDescent="0.3">
      <c r="B126" s="21"/>
      <c r="C126" s="101" t="str">
        <f t="shared" si="27"/>
        <v>COTRAITANT 2/COCONTRACTOR 2</v>
      </c>
      <c r="D126" s="102">
        <f t="shared" si="27"/>
        <v>0</v>
      </c>
      <c r="E126" s="103"/>
      <c r="F126" s="103"/>
      <c r="G126" s="104"/>
      <c r="H126" s="97"/>
      <c r="I126" s="97"/>
      <c r="J126" s="97"/>
      <c r="K126" s="97"/>
      <c r="L126" s="97"/>
      <c r="M126" s="97"/>
      <c r="N126" s="98"/>
      <c r="O126" s="42"/>
      <c r="P126" s="42"/>
      <c r="R126" s="21"/>
      <c r="W126" s="9"/>
      <c r="AD126" s="10"/>
    </row>
    <row r="127" spans="2:32" ht="22.5" customHeight="1" x14ac:dyDescent="0.3">
      <c r="B127" s="21"/>
      <c r="C127" s="101" t="str">
        <f t="shared" si="27"/>
        <v>COTRAITANT 3/COCONTRACTOR 3</v>
      </c>
      <c r="D127" s="102">
        <f t="shared" si="27"/>
        <v>0</v>
      </c>
      <c r="E127" s="103"/>
      <c r="F127" s="103"/>
      <c r="G127" s="104"/>
      <c r="H127" s="97"/>
      <c r="I127" s="97"/>
      <c r="J127" s="97"/>
      <c r="K127" s="97"/>
      <c r="L127" s="97"/>
      <c r="M127" s="97"/>
      <c r="N127" s="98"/>
      <c r="O127" s="42"/>
      <c r="P127" s="42"/>
      <c r="R127" s="21"/>
      <c r="W127" s="9"/>
      <c r="AD127" s="10"/>
    </row>
    <row r="128" spans="2:32" ht="22.5" customHeight="1" x14ac:dyDescent="0.3">
      <c r="B128" s="21"/>
      <c r="C128" s="101" t="str">
        <f t="shared" si="27"/>
        <v>COTRAITANT 4/COCONTRACTOR 4</v>
      </c>
      <c r="D128" s="102">
        <f t="shared" si="27"/>
        <v>0</v>
      </c>
      <c r="E128" s="103"/>
      <c r="F128" s="103"/>
      <c r="G128" s="104"/>
      <c r="H128" s="97"/>
      <c r="I128" s="97"/>
      <c r="J128" s="97"/>
      <c r="K128" s="97"/>
      <c r="L128" s="97"/>
      <c r="M128" s="97"/>
      <c r="N128" s="98"/>
      <c r="O128" s="42"/>
      <c r="P128" s="42"/>
      <c r="R128" s="21"/>
      <c r="W128" s="9"/>
      <c r="AD128" s="10"/>
    </row>
    <row r="129" spans="2:30" ht="22.5" customHeight="1" x14ac:dyDescent="0.3">
      <c r="B129" s="21"/>
      <c r="C129" s="101" t="str">
        <f t="shared" si="27"/>
        <v>SOUSTRAITANT 1/SUBCONTRACTOR 1</v>
      </c>
      <c r="D129" s="102">
        <f t="shared" si="27"/>
        <v>0</v>
      </c>
      <c r="E129" s="103"/>
      <c r="F129" s="103"/>
      <c r="G129" s="104"/>
      <c r="H129" s="97"/>
      <c r="I129" s="97"/>
      <c r="J129" s="97"/>
      <c r="K129" s="97"/>
      <c r="L129" s="97"/>
      <c r="M129" s="97"/>
      <c r="N129" s="98"/>
      <c r="O129" s="42"/>
      <c r="P129" s="42"/>
      <c r="R129" s="21"/>
      <c r="W129" s="9"/>
      <c r="AD129" s="10"/>
    </row>
    <row r="130" spans="2:30" ht="22.5" customHeight="1" x14ac:dyDescent="0.3">
      <c r="B130" s="21"/>
      <c r="C130" s="101" t="str">
        <f t="shared" si="27"/>
        <v>SOUSTRAITANT 2/SUBCONTRACTOR 2</v>
      </c>
      <c r="D130" s="102">
        <f t="shared" si="27"/>
        <v>0</v>
      </c>
      <c r="E130" s="103"/>
      <c r="F130" s="103"/>
      <c r="G130" s="104"/>
      <c r="H130" s="105"/>
      <c r="I130" s="105"/>
      <c r="J130" s="105"/>
      <c r="K130" s="105"/>
      <c r="L130" s="105"/>
      <c r="M130" s="105"/>
      <c r="N130" s="98"/>
      <c r="O130" s="42"/>
      <c r="P130" s="42"/>
      <c r="R130" s="21"/>
      <c r="W130" s="9"/>
      <c r="AD130" s="10"/>
    </row>
    <row r="131" spans="2:30" ht="22.5" customHeight="1" x14ac:dyDescent="0.3">
      <c r="B131" s="21"/>
      <c r="C131" s="101" t="str">
        <f t="shared" si="27"/>
        <v>SOUSTRAITANT 3/SUBCONTRACTOR 3</v>
      </c>
      <c r="D131" s="102">
        <f t="shared" si="27"/>
        <v>0</v>
      </c>
      <c r="E131" s="106"/>
      <c r="F131" s="106"/>
      <c r="G131" s="107"/>
      <c r="H131" s="82"/>
      <c r="I131" s="82"/>
      <c r="J131" s="82"/>
      <c r="K131" s="82"/>
      <c r="L131" s="82"/>
      <c r="M131" s="82"/>
      <c r="N131" s="77"/>
      <c r="O131" s="78"/>
      <c r="P131" s="77"/>
      <c r="R131" s="21"/>
      <c r="W131" s="9"/>
      <c r="AD131" s="10"/>
    </row>
    <row r="132" spans="2:30" ht="22.5" customHeight="1" x14ac:dyDescent="0.3">
      <c r="B132" s="21"/>
      <c r="C132" s="101" t="str">
        <f t="shared" si="27"/>
        <v>SOUSTRAITANT 4/SUBCONTRACTOR 4</v>
      </c>
      <c r="D132" s="102">
        <f t="shared" si="27"/>
        <v>0</v>
      </c>
      <c r="E132" s="108"/>
      <c r="F132" s="108"/>
      <c r="G132" s="109"/>
      <c r="O132" s="78"/>
      <c r="P132" s="77"/>
      <c r="R132" s="21"/>
      <c r="W132" s="9"/>
      <c r="AD132" s="10"/>
    </row>
    <row r="133" spans="2:30" ht="15.95" customHeight="1" thickBot="1" x14ac:dyDescent="0.3">
      <c r="B133" s="110"/>
      <c r="C133" s="111"/>
      <c r="D133" s="112"/>
      <c r="E133" s="111"/>
      <c r="F133" s="111"/>
      <c r="G133" s="111"/>
      <c r="H133" s="111"/>
      <c r="I133" s="111"/>
      <c r="J133" s="111"/>
      <c r="K133" s="111"/>
      <c r="L133" s="111"/>
      <c r="M133" s="111"/>
      <c r="Q133" s="113"/>
    </row>
    <row r="134" spans="2:30" ht="32.25" customHeight="1" x14ac:dyDescent="0.25">
      <c r="C134" s="114"/>
      <c r="D134" s="115"/>
      <c r="N134" s="116"/>
      <c r="O134" s="116"/>
      <c r="P134" s="116"/>
    </row>
    <row r="135" spans="2:30" ht="32.25" customHeight="1" x14ac:dyDescent="0.25">
      <c r="D135" s="114"/>
      <c r="E135" s="114"/>
      <c r="F135" s="114"/>
      <c r="G135" s="114"/>
      <c r="H135" s="114"/>
      <c r="I135" s="114"/>
      <c r="J135" s="114"/>
      <c r="K135" s="114"/>
      <c r="L135" s="114"/>
      <c r="M135" s="114"/>
    </row>
    <row r="136" spans="2:30" ht="32.25" customHeight="1" x14ac:dyDescent="0.25"/>
    <row r="137" spans="2:30" ht="32.25" customHeight="1" x14ac:dyDescent="0.25"/>
    <row r="138" spans="2:30" ht="32.25" customHeight="1" x14ac:dyDescent="0.25"/>
    <row r="139" spans="2:30" ht="32.25" customHeight="1" x14ac:dyDescent="0.25"/>
    <row r="140" spans="2:30" ht="32.25" customHeight="1" x14ac:dyDescent="0.25"/>
    <row r="141" spans="2:30" ht="32.25" customHeight="1" x14ac:dyDescent="0.25"/>
    <row r="142" spans="2:30" ht="32.25" customHeight="1" x14ac:dyDescent="0.25"/>
    <row r="143" spans="2:30" ht="31.5" customHeight="1" x14ac:dyDescent="0.25"/>
    <row r="144" spans="2:30" ht="16.149999999999999" customHeight="1" x14ac:dyDescent="0.25"/>
    <row r="145" ht="33.6" customHeight="1" x14ac:dyDescent="0.25"/>
    <row r="146" ht="6.6" customHeight="1" x14ac:dyDescent="0.25"/>
    <row r="150" ht="15.6" customHeight="1" x14ac:dyDescent="0.25"/>
  </sheetData>
  <sheetProtection selectLockedCells="1"/>
  <mergeCells count="122">
    <mergeCell ref="R114:S114"/>
    <mergeCell ref="C112:D112"/>
    <mergeCell ref="E112:I112"/>
    <mergeCell ref="J112:K112"/>
    <mergeCell ref="R112:S112"/>
    <mergeCell ref="C113:D113"/>
    <mergeCell ref="E113:I113"/>
    <mergeCell ref="J113:K113"/>
    <mergeCell ref="R113:S113"/>
    <mergeCell ref="C111:D111"/>
    <mergeCell ref="E111:I111"/>
    <mergeCell ref="J111:K111"/>
    <mergeCell ref="R111:S111"/>
    <mergeCell ref="C105:D105"/>
    <mergeCell ref="E105:I105"/>
    <mergeCell ref="J105:K105"/>
    <mergeCell ref="R105:S105"/>
    <mergeCell ref="J107:K108"/>
    <mergeCell ref="J97:K97"/>
    <mergeCell ref="J99:K100"/>
    <mergeCell ref="J101:K101"/>
    <mergeCell ref="C102:I102"/>
    <mergeCell ref="J102:K102"/>
    <mergeCell ref="J109:K109"/>
    <mergeCell ref="C110:I110"/>
    <mergeCell ref="J110:K110"/>
    <mergeCell ref="R110:S110"/>
    <mergeCell ref="C82:D82"/>
    <mergeCell ref="C37:D37"/>
    <mergeCell ref="C38:D38"/>
    <mergeCell ref="C40:D40"/>
    <mergeCell ref="C41:D41"/>
    <mergeCell ref="C76:L76"/>
    <mergeCell ref="E78:K78"/>
    <mergeCell ref="C79:D79"/>
    <mergeCell ref="C80:D80"/>
    <mergeCell ref="C81:D81"/>
    <mergeCell ref="E41:L41"/>
    <mergeCell ref="C43:D43"/>
    <mergeCell ref="E42:L42"/>
    <mergeCell ref="E43:L43"/>
    <mergeCell ref="C74:D74"/>
    <mergeCell ref="E74:L74"/>
    <mergeCell ref="C26:D26"/>
    <mergeCell ref="C27:D27"/>
    <mergeCell ref="E28:K28"/>
    <mergeCell ref="C30:C31"/>
    <mergeCell ref="C32:C33"/>
    <mergeCell ref="C34:C35"/>
    <mergeCell ref="J90:K91"/>
    <mergeCell ref="J92:K92"/>
    <mergeCell ref="M30:M31"/>
    <mergeCell ref="M32:M33"/>
    <mergeCell ref="M34:M35"/>
    <mergeCell ref="E45:K45"/>
    <mergeCell ref="C46:D46"/>
    <mergeCell ref="C47:D47"/>
    <mergeCell ref="C48:D48"/>
    <mergeCell ref="C49:D49"/>
    <mergeCell ref="C50:D50"/>
    <mergeCell ref="C51:D51"/>
    <mergeCell ref="C52:D52"/>
    <mergeCell ref="C53:D53"/>
    <mergeCell ref="C54:D54"/>
    <mergeCell ref="C55:D55"/>
    <mergeCell ref="E56:K56"/>
    <mergeCell ref="C58:C60"/>
    <mergeCell ref="C122:G122"/>
    <mergeCell ref="C84:D84"/>
    <mergeCell ref="C85:D85"/>
    <mergeCell ref="C88:D88"/>
    <mergeCell ref="E88:L88"/>
    <mergeCell ref="C86:D86"/>
    <mergeCell ref="C94:D94"/>
    <mergeCell ref="E94:I94"/>
    <mergeCell ref="J94:K94"/>
    <mergeCell ref="C95:D95"/>
    <mergeCell ref="E95:I95"/>
    <mergeCell ref="J95:K95"/>
    <mergeCell ref="C96:D96"/>
    <mergeCell ref="E96:I96"/>
    <mergeCell ref="C97:D97"/>
    <mergeCell ref="C93:I93"/>
    <mergeCell ref="J93:K93"/>
    <mergeCell ref="C103:D103"/>
    <mergeCell ref="E103:I103"/>
    <mergeCell ref="J103:K103"/>
    <mergeCell ref="C104:D104"/>
    <mergeCell ref="E104:I104"/>
    <mergeCell ref="J104:K104"/>
    <mergeCell ref="E97:I97"/>
    <mergeCell ref="B2:Q2"/>
    <mergeCell ref="C3:Q3"/>
    <mergeCell ref="C4:D4"/>
    <mergeCell ref="E4:K4"/>
    <mergeCell ref="C6:D6"/>
    <mergeCell ref="F6:H6"/>
    <mergeCell ref="J6:K6"/>
    <mergeCell ref="C25:D25"/>
    <mergeCell ref="G7:H7"/>
    <mergeCell ref="G8:H8"/>
    <mergeCell ref="G9:H9"/>
    <mergeCell ref="G10:H10"/>
    <mergeCell ref="E17:K17"/>
    <mergeCell ref="C19:D19"/>
    <mergeCell ref="C20:D20"/>
    <mergeCell ref="C21:D21"/>
    <mergeCell ref="C22:D22"/>
    <mergeCell ref="C23:D23"/>
    <mergeCell ref="C18:D18"/>
    <mergeCell ref="C24:D24"/>
    <mergeCell ref="M58:M60"/>
    <mergeCell ref="C61:C63"/>
    <mergeCell ref="M61:M63"/>
    <mergeCell ref="C68:D68"/>
    <mergeCell ref="C69:D69"/>
    <mergeCell ref="C71:D71"/>
    <mergeCell ref="C72:D72"/>
    <mergeCell ref="E72:L72"/>
    <mergeCell ref="E73:L73"/>
    <mergeCell ref="C64:C66"/>
    <mergeCell ref="M64:M66"/>
  </mergeCells>
  <phoneticPr fontId="65" type="noConversion"/>
  <conditionalFormatting sqref="M37">
    <cfRule type="cellIs" dxfId="16" priority="6" operator="notEqual">
      <formula>$L$37</formula>
    </cfRule>
    <cfRule type="cellIs" dxfId="15" priority="9" operator="equal">
      <formula>$L$37</formula>
    </cfRule>
  </conditionalFormatting>
  <conditionalFormatting sqref="M38">
    <cfRule type="cellIs" dxfId="14" priority="5" operator="notEqual">
      <formula>$L$38</formula>
    </cfRule>
    <cfRule type="cellIs" dxfId="13" priority="8" operator="equal">
      <formula>$L$38</formula>
    </cfRule>
  </conditionalFormatting>
  <conditionalFormatting sqref="M68">
    <cfRule type="cellIs" dxfId="12" priority="2" operator="notEqual">
      <formula>$L$68</formula>
    </cfRule>
    <cfRule type="cellIs" dxfId="11" priority="4" operator="equal">
      <formula>$L$68</formula>
    </cfRule>
  </conditionalFormatting>
  <conditionalFormatting sqref="M69">
    <cfRule type="cellIs" dxfId="10" priority="1" operator="notEqual">
      <formula>$L$69</formula>
    </cfRule>
    <cfRule type="cellIs" dxfId="9" priority="3" operator="equal">
      <formula>$L$69</formula>
    </cfRule>
  </conditionalFormatting>
  <dataValidations count="3">
    <dataValidation type="list" allowBlank="1" showInputMessage="1" showErrorMessage="1" sqref="L22 L50" xr:uid="{00000000-0002-0000-0000-000000000000}">
      <formula1>#REF!</formula1>
    </dataValidation>
    <dataValidation type="list" allowBlank="1" showInputMessage="1" showErrorMessage="1" sqref="E22:K22 F50:K50" xr:uid="{00000000-0002-0000-0000-000001000000}">
      <formula1>$X$17:$X$20</formula1>
    </dataValidation>
    <dataValidation type="list" allowBlank="1" showInputMessage="1" showErrorMessage="1" sqref="E50" xr:uid="{7037DBE7-868D-4191-B785-36EBBDF520D8}">
      <formula1>$Z$17:$Z$20</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01429-6DDB-4853-80A8-A549BC7EE9FF}">
  <sheetPr>
    <tabColor rgb="FFFFC000"/>
  </sheetPr>
  <dimension ref="A1:AF150"/>
  <sheetViews>
    <sheetView showGridLines="0" tabSelected="1" topLeftCell="C51" zoomScale="55" zoomScaleNormal="55" zoomScaleSheetLayoutView="55" zoomScalePageLayoutView="70" workbookViewId="0">
      <selection activeCell="C67" sqref="C67"/>
    </sheetView>
  </sheetViews>
  <sheetFormatPr baseColWidth="10" defaultColWidth="9.75" defaultRowHeight="17.100000000000001" customHeight="1" x14ac:dyDescent="0.25"/>
  <cols>
    <col min="1" max="1" width="2.5" style="9" customWidth="1"/>
    <col min="2" max="2" width="20.5" style="9" customWidth="1"/>
    <col min="3" max="3" width="102" style="9" customWidth="1"/>
    <col min="4" max="4" width="41.5" style="9" customWidth="1"/>
    <col min="5" max="5" width="53.625" style="9" customWidth="1"/>
    <col min="6" max="6" width="41.375" style="9" customWidth="1"/>
    <col min="7" max="7" width="43.5" style="9" customWidth="1"/>
    <col min="8" max="11" width="38.75" style="9" customWidth="1"/>
    <col min="12" max="12" width="35.125" style="9" customWidth="1"/>
    <col min="13" max="13" width="54.25" style="9" customWidth="1"/>
    <col min="14" max="14" width="30.25" style="9" customWidth="1"/>
    <col min="15" max="15" width="11.75" style="9" customWidth="1"/>
    <col min="16" max="16" width="30.25" style="9" customWidth="1"/>
    <col min="17" max="17" width="3" style="9" customWidth="1"/>
    <col min="18" max="22" width="9.75" style="9"/>
    <col min="23" max="23" width="9.75" style="10"/>
    <col min="24" max="24" width="1.375" style="11" customWidth="1"/>
    <col min="25" max="25" width="22.25" style="10" customWidth="1"/>
    <col min="26" max="29" width="9.75" style="10"/>
    <col min="30" max="16384" width="9.75" style="9"/>
  </cols>
  <sheetData>
    <row r="1" spans="1:29" ht="17.100000000000001" customHeight="1" thickBot="1" x14ac:dyDescent="0.3">
      <c r="A1" s="1"/>
      <c r="B1" s="1"/>
      <c r="C1" s="1"/>
      <c r="D1" s="1"/>
      <c r="E1" s="1"/>
      <c r="F1" s="1"/>
      <c r="G1" s="1"/>
      <c r="H1" s="1"/>
      <c r="I1" s="1"/>
      <c r="J1" s="1"/>
      <c r="K1" s="1"/>
      <c r="L1" s="1"/>
      <c r="M1" s="1"/>
    </row>
    <row r="2" spans="1:29" ht="246" customHeight="1" thickBot="1" x14ac:dyDescent="0.3">
      <c r="A2" s="1"/>
      <c r="B2" s="191" t="s">
        <v>114</v>
      </c>
      <c r="C2" s="192"/>
      <c r="D2" s="192"/>
      <c r="E2" s="192"/>
      <c r="F2" s="192"/>
      <c r="G2" s="192"/>
      <c r="H2" s="192"/>
      <c r="I2" s="192"/>
      <c r="J2" s="192"/>
      <c r="K2" s="192"/>
      <c r="L2" s="192"/>
      <c r="M2" s="192"/>
      <c r="N2" s="192"/>
      <c r="O2" s="192"/>
      <c r="P2" s="192"/>
      <c r="Q2" s="193"/>
    </row>
    <row r="3" spans="1:29" ht="108" customHeight="1" thickBot="1" x14ac:dyDescent="0.35">
      <c r="A3" s="1"/>
      <c r="B3" s="2"/>
      <c r="C3" s="194" t="s">
        <v>16</v>
      </c>
      <c r="D3" s="194"/>
      <c r="E3" s="194"/>
      <c r="F3" s="194"/>
      <c r="G3" s="194"/>
      <c r="H3" s="194"/>
      <c r="I3" s="194"/>
      <c r="J3" s="194"/>
      <c r="K3" s="194"/>
      <c r="L3" s="194"/>
      <c r="M3" s="194"/>
      <c r="N3" s="194"/>
      <c r="O3" s="194"/>
      <c r="P3" s="194"/>
      <c r="Q3" s="195"/>
    </row>
    <row r="4" spans="1:29" ht="63.2" customHeight="1" thickBot="1" x14ac:dyDescent="0.35">
      <c r="A4" s="1"/>
      <c r="B4" s="3"/>
      <c r="C4" s="196" t="s">
        <v>17</v>
      </c>
      <c r="D4" s="197"/>
      <c r="E4" s="198"/>
      <c r="F4" s="199"/>
      <c r="G4" s="199"/>
      <c r="H4" s="199"/>
      <c r="I4" s="199"/>
      <c r="J4" s="199"/>
      <c r="K4" s="199"/>
      <c r="L4" s="4"/>
      <c r="Q4" s="5"/>
    </row>
    <row r="5" spans="1:29" ht="13.7" customHeight="1" thickBot="1" x14ac:dyDescent="0.35">
      <c r="A5" s="1"/>
      <c r="B5" s="3"/>
      <c r="C5" s="4"/>
      <c r="D5" s="4"/>
      <c r="E5" s="4"/>
      <c r="F5" s="4"/>
      <c r="G5" s="4"/>
      <c r="H5" s="6"/>
      <c r="I5" s="6"/>
      <c r="J5" s="6"/>
      <c r="K5" s="6"/>
      <c r="L5" s="6"/>
      <c r="Q5" s="5"/>
    </row>
    <row r="6" spans="1:29" ht="40.700000000000003" customHeight="1" thickBot="1" x14ac:dyDescent="0.35">
      <c r="A6" s="1"/>
      <c r="B6" s="3"/>
      <c r="C6" s="196" t="s">
        <v>18</v>
      </c>
      <c r="D6" s="197"/>
      <c r="E6" s="7"/>
      <c r="F6" s="200" t="s">
        <v>1</v>
      </c>
      <c r="G6" s="201"/>
      <c r="H6" s="202"/>
      <c r="I6" s="8"/>
      <c r="J6" s="203" t="s">
        <v>19</v>
      </c>
      <c r="K6" s="204"/>
      <c r="N6" s="5"/>
      <c r="T6" s="10"/>
      <c r="U6" s="11"/>
      <c r="V6" s="10"/>
      <c r="X6" s="10"/>
      <c r="AA6" s="9"/>
      <c r="AB6" s="9"/>
      <c r="AC6" s="9"/>
    </row>
    <row r="7" spans="1:29" ht="24.95" customHeight="1" x14ac:dyDescent="0.35">
      <c r="A7" s="1"/>
      <c r="B7" s="3"/>
      <c r="C7" s="12" t="s">
        <v>20</v>
      </c>
      <c r="D7" s="13"/>
      <c r="E7" s="7"/>
      <c r="F7" s="14" t="s">
        <v>2</v>
      </c>
      <c r="G7" s="211" t="s">
        <v>3</v>
      </c>
      <c r="H7" s="212"/>
      <c r="I7" s="8"/>
      <c r="J7" s="117" t="s">
        <v>21</v>
      </c>
      <c r="K7" s="118" t="s">
        <v>22</v>
      </c>
      <c r="N7" s="5"/>
      <c r="T7" s="10"/>
      <c r="U7" s="11"/>
      <c r="V7" s="10"/>
      <c r="X7" s="10"/>
      <c r="AA7" s="9"/>
      <c r="AB7" s="9"/>
      <c r="AC7" s="9"/>
    </row>
    <row r="8" spans="1:29" ht="22.15" customHeight="1" thickBot="1" x14ac:dyDescent="0.4">
      <c r="B8" s="15"/>
      <c r="C8" s="12" t="s">
        <v>23</v>
      </c>
      <c r="D8" s="13"/>
      <c r="E8" s="16"/>
      <c r="F8" s="17" t="s">
        <v>24</v>
      </c>
      <c r="G8" s="213" t="s">
        <v>25</v>
      </c>
      <c r="H8" s="213"/>
      <c r="J8" s="119" t="s">
        <v>26</v>
      </c>
      <c r="K8" s="120" t="s">
        <v>27</v>
      </c>
      <c r="N8" s="18"/>
      <c r="T8" s="10"/>
      <c r="U8" s="11"/>
      <c r="V8" s="10"/>
      <c r="X8" s="10"/>
      <c r="AA8" s="9"/>
      <c r="AB8" s="9"/>
      <c r="AC8" s="9"/>
    </row>
    <row r="9" spans="1:29" ht="22.15" customHeight="1" x14ac:dyDescent="0.35">
      <c r="B9" s="15"/>
      <c r="C9" s="12" t="s">
        <v>28</v>
      </c>
      <c r="D9" s="13"/>
      <c r="E9" s="16"/>
      <c r="F9" s="17" t="s">
        <v>29</v>
      </c>
      <c r="G9" s="213" t="s">
        <v>66</v>
      </c>
      <c r="H9" s="213"/>
      <c r="K9" s="16"/>
      <c r="N9" s="18"/>
      <c r="T9" s="10"/>
      <c r="U9" s="11"/>
      <c r="V9" s="10"/>
      <c r="X9" s="10"/>
      <c r="AA9" s="9"/>
      <c r="AB9" s="9"/>
      <c r="AC9" s="9"/>
    </row>
    <row r="10" spans="1:29" ht="22.15" customHeight="1" thickBot="1" x14ac:dyDescent="0.4">
      <c r="B10" s="15"/>
      <c r="C10" s="12" t="s">
        <v>30</v>
      </c>
      <c r="D10" s="13"/>
      <c r="E10" s="16"/>
      <c r="F10" s="19" t="s">
        <v>31</v>
      </c>
      <c r="G10" s="214" t="s">
        <v>65</v>
      </c>
      <c r="H10" s="215"/>
      <c r="K10" s="16"/>
      <c r="N10" s="18"/>
      <c r="T10" s="10"/>
      <c r="U10" s="11"/>
      <c r="V10" s="10"/>
      <c r="X10" s="10"/>
      <c r="AA10" s="9"/>
      <c r="AB10" s="9"/>
      <c r="AC10" s="9"/>
    </row>
    <row r="11" spans="1:29" ht="22.15" customHeight="1" x14ac:dyDescent="0.3">
      <c r="B11" s="15"/>
      <c r="C11" s="12" t="s">
        <v>32</v>
      </c>
      <c r="D11" s="13"/>
      <c r="E11" s="16"/>
      <c r="H11" s="16"/>
      <c r="I11" s="16"/>
      <c r="J11" s="16"/>
      <c r="K11" s="16"/>
      <c r="L11" s="16"/>
      <c r="Q11" s="18"/>
    </row>
    <row r="12" spans="1:29" ht="22.15" customHeight="1" x14ac:dyDescent="0.3">
      <c r="B12" s="15"/>
      <c r="C12" s="12" t="s">
        <v>33</v>
      </c>
      <c r="D12" s="13"/>
      <c r="E12" s="16"/>
      <c r="H12" s="16"/>
      <c r="I12" s="16"/>
      <c r="J12" s="16"/>
      <c r="K12" s="16"/>
      <c r="L12" s="16"/>
      <c r="Q12" s="18"/>
    </row>
    <row r="13" spans="1:29" ht="22.15" customHeight="1" x14ac:dyDescent="0.3">
      <c r="B13" s="15"/>
      <c r="C13" s="12" t="s">
        <v>34</v>
      </c>
      <c r="D13" s="13"/>
      <c r="E13" s="16"/>
      <c r="F13" s="16"/>
      <c r="G13" s="16"/>
      <c r="H13" s="16"/>
      <c r="I13" s="16"/>
      <c r="J13" s="16"/>
      <c r="K13" s="16"/>
      <c r="L13" s="16"/>
      <c r="Q13" s="18"/>
    </row>
    <row r="14" spans="1:29" ht="22.15" customHeight="1" x14ac:dyDescent="0.3">
      <c r="B14" s="15"/>
      <c r="C14" s="12" t="s">
        <v>35</v>
      </c>
      <c r="D14" s="13"/>
      <c r="E14" s="16"/>
      <c r="F14" s="16"/>
      <c r="G14" s="16"/>
      <c r="H14" s="16"/>
      <c r="I14" s="16"/>
      <c r="J14" s="16"/>
      <c r="K14" s="16"/>
      <c r="L14" s="16"/>
      <c r="Q14" s="18"/>
    </row>
    <row r="15" spans="1:29" ht="22.15" customHeight="1" x14ac:dyDescent="0.3">
      <c r="B15" s="15"/>
      <c r="C15" s="12" t="s">
        <v>36</v>
      </c>
      <c r="D15" s="13"/>
      <c r="E15" s="16"/>
      <c r="F15" s="16"/>
      <c r="G15" s="16"/>
      <c r="H15" s="142"/>
      <c r="I15" s="142"/>
      <c r="J15" s="142"/>
      <c r="K15" s="142"/>
      <c r="L15" s="16"/>
      <c r="Q15" s="18"/>
    </row>
    <row r="16" spans="1:29" ht="16.350000000000001" customHeight="1" thickBot="1" x14ac:dyDescent="0.35">
      <c r="B16" s="15"/>
      <c r="C16" s="20"/>
      <c r="D16" s="16"/>
      <c r="E16" s="16"/>
      <c r="F16" s="16"/>
      <c r="G16" s="16"/>
      <c r="H16" s="16"/>
      <c r="I16" s="16"/>
      <c r="J16" s="16"/>
      <c r="K16" s="16"/>
      <c r="L16" s="16"/>
      <c r="Q16" s="18"/>
    </row>
    <row r="17" spans="2:30" ht="41.45" customHeight="1" thickBot="1" x14ac:dyDescent="0.35">
      <c r="B17" s="21"/>
      <c r="E17" s="216" t="s">
        <v>100</v>
      </c>
      <c r="F17" s="217"/>
      <c r="G17" s="217"/>
      <c r="H17" s="217"/>
      <c r="I17" s="217"/>
      <c r="J17" s="217"/>
      <c r="K17" s="217"/>
      <c r="Q17" s="22"/>
      <c r="X17" s="23" t="s">
        <v>4</v>
      </c>
      <c r="AD17" s="10"/>
    </row>
    <row r="18" spans="2:30" ht="53.25" customHeight="1" x14ac:dyDescent="0.3">
      <c r="B18" s="21"/>
      <c r="C18" s="218"/>
      <c r="D18" s="219"/>
      <c r="E18" s="141" t="s">
        <v>68</v>
      </c>
      <c r="F18" s="141" t="s">
        <v>69</v>
      </c>
      <c r="G18" s="141" t="s">
        <v>70</v>
      </c>
      <c r="H18" s="141" t="s">
        <v>71</v>
      </c>
      <c r="I18" s="141" t="s">
        <v>72</v>
      </c>
      <c r="J18" s="141" t="s">
        <v>73</v>
      </c>
      <c r="K18" s="141" t="s">
        <v>74</v>
      </c>
      <c r="L18" s="24"/>
      <c r="Q18" s="22"/>
      <c r="X18" s="25" t="s">
        <v>5</v>
      </c>
      <c r="AD18" s="10"/>
    </row>
    <row r="19" spans="2:30" ht="42.6" customHeight="1" x14ac:dyDescent="0.3">
      <c r="B19" s="21"/>
      <c r="C19" s="205" t="s">
        <v>37</v>
      </c>
      <c r="D19" s="206"/>
      <c r="E19" s="134"/>
      <c r="F19" s="135"/>
      <c r="G19" s="135"/>
      <c r="H19" s="135"/>
      <c r="I19" s="135"/>
      <c r="J19" s="135"/>
      <c r="K19" s="135"/>
      <c r="L19" s="26"/>
      <c r="M19" s="27"/>
      <c r="N19" s="28"/>
      <c r="Q19" s="22"/>
      <c r="X19" s="25" t="s">
        <v>6</v>
      </c>
      <c r="AD19" s="10"/>
    </row>
    <row r="20" spans="2:30" ht="82.5" customHeight="1" x14ac:dyDescent="0.3">
      <c r="B20" s="21"/>
      <c r="C20" s="207" t="s">
        <v>38</v>
      </c>
      <c r="D20" s="208"/>
      <c r="E20" s="136"/>
      <c r="F20" s="136"/>
      <c r="G20" s="136"/>
      <c r="H20" s="136"/>
      <c r="I20" s="136"/>
      <c r="J20" s="136"/>
      <c r="K20" s="136"/>
      <c r="L20" s="29"/>
      <c r="M20" s="27"/>
      <c r="N20" s="28"/>
      <c r="Q20" s="22"/>
      <c r="X20" s="25" t="s">
        <v>7</v>
      </c>
      <c r="AD20" s="10"/>
    </row>
    <row r="21" spans="2:30" ht="42.6" customHeight="1" x14ac:dyDescent="0.25">
      <c r="B21" s="21"/>
      <c r="C21" s="207" t="s">
        <v>10</v>
      </c>
      <c r="D21" s="208"/>
      <c r="E21" s="134"/>
      <c r="F21" s="135"/>
      <c r="G21" s="135"/>
      <c r="H21" s="135"/>
      <c r="I21" s="135"/>
      <c r="J21" s="135"/>
      <c r="K21" s="135"/>
      <c r="L21" s="26"/>
      <c r="M21" s="27"/>
      <c r="N21" s="28"/>
      <c r="Q21" s="22"/>
      <c r="X21" s="10"/>
    </row>
    <row r="22" spans="2:30" ht="64.5" customHeight="1" x14ac:dyDescent="0.25">
      <c r="B22" s="21"/>
      <c r="C22" s="209" t="s">
        <v>39</v>
      </c>
      <c r="D22" s="210"/>
      <c r="E22" s="137"/>
      <c r="F22" s="135"/>
      <c r="G22" s="135"/>
      <c r="H22" s="135"/>
      <c r="I22" s="135"/>
      <c r="J22" s="135"/>
      <c r="K22" s="135"/>
      <c r="L22" s="26"/>
      <c r="M22" s="27"/>
      <c r="N22" s="28"/>
      <c r="Q22" s="22"/>
    </row>
    <row r="23" spans="2:30" ht="42.6" customHeight="1" x14ac:dyDescent="0.25">
      <c r="B23" s="21"/>
      <c r="C23" s="207" t="s">
        <v>40</v>
      </c>
      <c r="D23" s="208"/>
      <c r="E23" s="134"/>
      <c r="F23" s="135"/>
      <c r="G23" s="135"/>
      <c r="H23" s="135"/>
      <c r="I23" s="135"/>
      <c r="J23" s="135"/>
      <c r="K23" s="135"/>
      <c r="L23" s="26"/>
      <c r="M23" s="27"/>
      <c r="N23" s="28"/>
      <c r="Q23" s="22"/>
    </row>
    <row r="24" spans="2:30" ht="42.6" customHeight="1" x14ac:dyDescent="0.25">
      <c r="B24" s="21"/>
      <c r="C24" s="207" t="s">
        <v>41</v>
      </c>
      <c r="D24" s="208"/>
      <c r="E24" s="134"/>
      <c r="F24" s="134"/>
      <c r="G24" s="134"/>
      <c r="H24" s="135"/>
      <c r="I24" s="135"/>
      <c r="J24" s="135"/>
      <c r="K24" s="135"/>
      <c r="L24" s="26"/>
      <c r="M24" s="27"/>
      <c r="N24" s="28"/>
      <c r="Q24" s="22"/>
    </row>
    <row r="25" spans="2:30" ht="42.6" customHeight="1" x14ac:dyDescent="0.25">
      <c r="B25" s="21"/>
      <c r="C25" s="209" t="s">
        <v>42</v>
      </c>
      <c r="D25" s="210"/>
      <c r="E25" s="134"/>
      <c r="F25" s="135"/>
      <c r="G25" s="135"/>
      <c r="H25" s="135"/>
      <c r="I25" s="135"/>
      <c r="J25" s="135"/>
      <c r="K25" s="135"/>
      <c r="L25" s="26"/>
      <c r="M25" s="27"/>
      <c r="N25" s="28"/>
      <c r="Q25" s="22"/>
    </row>
    <row r="26" spans="2:30" ht="42.6" customHeight="1" thickBot="1" x14ac:dyDescent="0.3">
      <c r="B26" s="21"/>
      <c r="C26" s="223" t="s">
        <v>103</v>
      </c>
      <c r="D26" s="224"/>
      <c r="E26" s="138"/>
      <c r="F26" s="138"/>
      <c r="G26" s="139"/>
      <c r="H26" s="139"/>
      <c r="I26" s="139"/>
      <c r="J26" s="139"/>
      <c r="K26" s="139"/>
      <c r="L26" s="30"/>
      <c r="M26" s="31"/>
      <c r="N26" s="32"/>
      <c r="Q26" s="22"/>
    </row>
    <row r="27" spans="2:30" ht="46.35" customHeight="1" thickBot="1" x14ac:dyDescent="0.3">
      <c r="B27" s="21"/>
      <c r="C27" s="225"/>
      <c r="D27" s="225"/>
      <c r="E27" s="33"/>
      <c r="F27" s="33"/>
      <c r="G27" s="33"/>
      <c r="H27" s="34"/>
      <c r="I27" s="34"/>
      <c r="J27" s="34"/>
      <c r="K27" s="34"/>
      <c r="L27" s="35"/>
      <c r="M27" s="35"/>
      <c r="Q27" s="22"/>
    </row>
    <row r="28" spans="2:30" ht="33.950000000000003" customHeight="1" thickBot="1" x14ac:dyDescent="0.3">
      <c r="B28" s="21"/>
      <c r="C28" s="36"/>
      <c r="D28" s="36"/>
      <c r="E28" s="216" t="s">
        <v>99</v>
      </c>
      <c r="F28" s="217"/>
      <c r="G28" s="217"/>
      <c r="H28" s="217"/>
      <c r="I28" s="217"/>
      <c r="J28" s="217"/>
      <c r="K28" s="217"/>
      <c r="L28" s="35"/>
      <c r="M28" s="35"/>
      <c r="Q28" s="22"/>
    </row>
    <row r="29" spans="2:30" ht="48.2" customHeight="1" thickTop="1" thickBot="1" x14ac:dyDescent="0.3">
      <c r="B29" s="21"/>
      <c r="C29" s="36"/>
      <c r="D29" s="36"/>
      <c r="E29" s="125" t="str">
        <f>E18</f>
        <v>Profil 1</v>
      </c>
      <c r="F29" s="125" t="str">
        <f t="shared" ref="F29:K29" si="0">F18</f>
        <v>Profil 2</v>
      </c>
      <c r="G29" s="125" t="str">
        <f t="shared" si="0"/>
        <v>Profil 3</v>
      </c>
      <c r="H29" s="125" t="str">
        <f t="shared" si="0"/>
        <v>Profil 4</v>
      </c>
      <c r="I29" s="125" t="str">
        <f t="shared" si="0"/>
        <v>Profil 5</v>
      </c>
      <c r="J29" s="125" t="str">
        <f t="shared" si="0"/>
        <v>Profil 6</v>
      </c>
      <c r="K29" s="125" t="str">
        <f t="shared" si="0"/>
        <v>Profil 7</v>
      </c>
      <c r="L29" s="126" t="s">
        <v>0</v>
      </c>
      <c r="M29" s="127" t="s">
        <v>64</v>
      </c>
      <c r="N29" s="37"/>
      <c r="O29" s="37"/>
      <c r="P29" s="38"/>
      <c r="Q29" s="22"/>
    </row>
    <row r="30" spans="2:30" ht="67.5" customHeight="1" thickBot="1" x14ac:dyDescent="0.3">
      <c r="B30" s="21"/>
      <c r="C30" s="220" t="s">
        <v>77</v>
      </c>
      <c r="D30" s="39" t="s">
        <v>97</v>
      </c>
      <c r="E30" s="40"/>
      <c r="F30" s="40"/>
      <c r="G30" s="40"/>
      <c r="H30" s="40"/>
      <c r="I30" s="40"/>
      <c r="J30" s="40"/>
      <c r="K30" s="40"/>
      <c r="L30" s="124">
        <f t="shared" ref="L30:L35" si="1">SUM(E30:K30)</f>
        <v>0</v>
      </c>
      <c r="M30" s="222" t="s">
        <v>115</v>
      </c>
      <c r="N30" s="42"/>
      <c r="O30" s="42"/>
      <c r="P30" s="41"/>
      <c r="Q30" s="22"/>
    </row>
    <row r="31" spans="2:30" ht="34.5" customHeight="1" thickBot="1" x14ac:dyDescent="0.3">
      <c r="B31" s="21"/>
      <c r="C31" s="221"/>
      <c r="D31" s="45" t="s">
        <v>0</v>
      </c>
      <c r="E31" s="46">
        <f>E30*E$26</f>
        <v>0</v>
      </c>
      <c r="F31" s="46">
        <f t="shared" ref="F31:K31" si="2">F30*F$26</f>
        <v>0</v>
      </c>
      <c r="G31" s="46">
        <f t="shared" si="2"/>
        <v>0</v>
      </c>
      <c r="H31" s="46">
        <f t="shared" si="2"/>
        <v>0</v>
      </c>
      <c r="I31" s="46">
        <f t="shared" si="2"/>
        <v>0</v>
      </c>
      <c r="J31" s="46">
        <f t="shared" si="2"/>
        <v>0</v>
      </c>
      <c r="K31" s="46">
        <f t="shared" si="2"/>
        <v>0</v>
      </c>
      <c r="L31" s="123">
        <f t="shared" si="1"/>
        <v>0</v>
      </c>
      <c r="M31" s="222"/>
      <c r="N31" s="47"/>
      <c r="O31" s="48"/>
      <c r="P31" s="49"/>
      <c r="Q31" s="22"/>
    </row>
    <row r="32" spans="2:30" ht="67.5" customHeight="1" thickBot="1" x14ac:dyDescent="0.3">
      <c r="B32" s="21"/>
      <c r="C32" s="220" t="s">
        <v>78</v>
      </c>
      <c r="D32" s="39" t="s">
        <v>97</v>
      </c>
      <c r="E32" s="40"/>
      <c r="F32" s="40"/>
      <c r="G32" s="40"/>
      <c r="H32" s="40"/>
      <c r="I32" s="40"/>
      <c r="J32" s="40"/>
      <c r="K32" s="40"/>
      <c r="L32" s="124">
        <f t="shared" si="1"/>
        <v>0</v>
      </c>
      <c r="M32" s="222" t="s">
        <v>116</v>
      </c>
      <c r="N32" s="42"/>
      <c r="O32" s="42"/>
      <c r="P32" s="41"/>
      <c r="Q32" s="22"/>
    </row>
    <row r="33" spans="2:30" ht="34.5" customHeight="1" thickBot="1" x14ac:dyDescent="0.3">
      <c r="B33" s="21"/>
      <c r="C33" s="221"/>
      <c r="D33" s="45" t="s">
        <v>0</v>
      </c>
      <c r="E33" s="46">
        <f>E32*E$26</f>
        <v>0</v>
      </c>
      <c r="F33" s="46">
        <f t="shared" ref="F33:K33" si="3">F32*F$26</f>
        <v>0</v>
      </c>
      <c r="G33" s="46">
        <f t="shared" si="3"/>
        <v>0</v>
      </c>
      <c r="H33" s="46">
        <f t="shared" si="3"/>
        <v>0</v>
      </c>
      <c r="I33" s="46">
        <f t="shared" si="3"/>
        <v>0</v>
      </c>
      <c r="J33" s="46">
        <f t="shared" si="3"/>
        <v>0</v>
      </c>
      <c r="K33" s="46">
        <f t="shared" si="3"/>
        <v>0</v>
      </c>
      <c r="L33" s="123">
        <f t="shared" si="1"/>
        <v>0</v>
      </c>
      <c r="M33" s="222"/>
      <c r="N33" s="47"/>
      <c r="O33" s="48"/>
      <c r="P33" s="49"/>
      <c r="Q33" s="22"/>
    </row>
    <row r="34" spans="2:30" ht="67.5" customHeight="1" thickBot="1" x14ac:dyDescent="0.3">
      <c r="B34" s="21"/>
      <c r="C34" s="220" t="s">
        <v>79</v>
      </c>
      <c r="D34" s="39" t="s">
        <v>97</v>
      </c>
      <c r="E34" s="40"/>
      <c r="F34" s="40"/>
      <c r="G34" s="40"/>
      <c r="H34" s="40"/>
      <c r="I34" s="40"/>
      <c r="J34" s="40"/>
      <c r="K34" s="40"/>
      <c r="L34" s="121">
        <f t="shared" si="1"/>
        <v>0</v>
      </c>
      <c r="M34" s="222" t="s">
        <v>117</v>
      </c>
      <c r="N34" s="42"/>
      <c r="O34" s="42"/>
      <c r="P34" s="41"/>
      <c r="Q34" s="22"/>
    </row>
    <row r="35" spans="2:30" ht="34.5" customHeight="1" thickBot="1" x14ac:dyDescent="0.3">
      <c r="B35" s="21"/>
      <c r="C35" s="221"/>
      <c r="D35" s="45" t="s">
        <v>0</v>
      </c>
      <c r="E35" s="46">
        <f>E34*E$26</f>
        <v>0</v>
      </c>
      <c r="F35" s="46">
        <f t="shared" ref="F35:K35" si="4">F34*F$26</f>
        <v>0</v>
      </c>
      <c r="G35" s="46">
        <f t="shared" si="4"/>
        <v>0</v>
      </c>
      <c r="H35" s="46">
        <f t="shared" si="4"/>
        <v>0</v>
      </c>
      <c r="I35" s="46">
        <f t="shared" si="4"/>
        <v>0</v>
      </c>
      <c r="J35" s="46">
        <f t="shared" si="4"/>
        <v>0</v>
      </c>
      <c r="K35" s="46">
        <f t="shared" si="4"/>
        <v>0</v>
      </c>
      <c r="L35" s="123">
        <f t="shared" si="1"/>
        <v>0</v>
      </c>
      <c r="M35" s="222"/>
      <c r="N35" s="47"/>
      <c r="O35" s="48"/>
      <c r="P35" s="49"/>
      <c r="Q35" s="22"/>
    </row>
    <row r="36" spans="2:30" ht="27" customHeight="1" thickBot="1" x14ac:dyDescent="0.3">
      <c r="B36" s="21"/>
      <c r="C36" s="50"/>
      <c r="D36" s="51"/>
      <c r="E36" s="52"/>
      <c r="F36" s="52"/>
      <c r="G36" s="52"/>
      <c r="H36" s="52"/>
      <c r="I36" s="52"/>
      <c r="J36" s="52"/>
      <c r="K36" s="52"/>
      <c r="L36" s="53"/>
      <c r="M36" s="140" t="s">
        <v>76</v>
      </c>
      <c r="N36" s="54"/>
      <c r="O36" s="54"/>
      <c r="P36" s="54"/>
      <c r="Q36" s="22"/>
    </row>
    <row r="37" spans="2:30" ht="33.950000000000003" customHeight="1" thickBot="1" x14ac:dyDescent="0.3">
      <c r="B37" s="21"/>
      <c r="C37" s="226" t="s">
        <v>98</v>
      </c>
      <c r="D37" s="227"/>
      <c r="E37" s="55">
        <f>SUM(,E34:E34,E32:E32,E30:E30,)</f>
        <v>0</v>
      </c>
      <c r="F37" s="55">
        <f t="shared" ref="F37:K37" si="5">SUM(,F34:F34,F32:F32,F30:F30,)</f>
        <v>0</v>
      </c>
      <c r="G37" s="55">
        <f t="shared" si="5"/>
        <v>0</v>
      </c>
      <c r="H37" s="55">
        <f t="shared" si="5"/>
        <v>0</v>
      </c>
      <c r="I37" s="55">
        <f t="shared" si="5"/>
        <v>0</v>
      </c>
      <c r="J37" s="55">
        <f t="shared" si="5"/>
        <v>0</v>
      </c>
      <c r="K37" s="55">
        <f t="shared" si="5"/>
        <v>0</v>
      </c>
      <c r="L37" s="55">
        <f>SUM(E37:K37)</f>
        <v>0</v>
      </c>
      <c r="M37" s="56">
        <f>SUM(,L34:L34,L32:L32,L30:L30,)</f>
        <v>0</v>
      </c>
      <c r="Q37" s="22"/>
    </row>
    <row r="38" spans="2:30" ht="51.75" customHeight="1" thickBot="1" x14ac:dyDescent="0.3">
      <c r="B38" s="21"/>
      <c r="C38" s="226" t="s">
        <v>47</v>
      </c>
      <c r="D38" s="227"/>
      <c r="E38" s="57">
        <f>SUM(E35,E33,E31)</f>
        <v>0</v>
      </c>
      <c r="F38" s="57">
        <f t="shared" ref="F38:K38" si="6">SUM(F35,F33,F31)</f>
        <v>0</v>
      </c>
      <c r="G38" s="57">
        <f t="shared" si="6"/>
        <v>0</v>
      </c>
      <c r="H38" s="57">
        <f t="shared" si="6"/>
        <v>0</v>
      </c>
      <c r="I38" s="57">
        <f t="shared" si="6"/>
        <v>0</v>
      </c>
      <c r="J38" s="57">
        <f t="shared" si="6"/>
        <v>0</v>
      </c>
      <c r="K38" s="57">
        <f t="shared" si="6"/>
        <v>0</v>
      </c>
      <c r="L38" s="57">
        <f>SUM(E38:K38)</f>
        <v>0</v>
      </c>
      <c r="M38" s="56">
        <f>SUM(L35,L33,L31,)</f>
        <v>0</v>
      </c>
      <c r="N38" s="58"/>
      <c r="O38" s="59"/>
      <c r="P38" s="60"/>
      <c r="Q38" s="22"/>
    </row>
    <row r="39" spans="2:30" ht="11.25" customHeight="1" thickBot="1" x14ac:dyDescent="0.3">
      <c r="B39" s="21"/>
      <c r="D39" s="61"/>
      <c r="E39" s="61"/>
      <c r="F39" s="62"/>
      <c r="G39" s="62"/>
      <c r="Q39" s="22"/>
    </row>
    <row r="40" spans="2:30" ht="43.35" customHeight="1" thickBot="1" x14ac:dyDescent="0.3">
      <c r="B40" s="21"/>
      <c r="C40" s="226" t="s">
        <v>48</v>
      </c>
      <c r="D40" s="227" t="s">
        <v>11</v>
      </c>
      <c r="E40" s="63"/>
      <c r="F40" s="62"/>
      <c r="G40" s="62"/>
      <c r="Q40" s="22"/>
    </row>
    <row r="41" spans="2:30" ht="43.35" customHeight="1" thickBot="1" x14ac:dyDescent="0.3">
      <c r="B41" s="21"/>
      <c r="C41" s="226" t="s">
        <v>49</v>
      </c>
      <c r="D41" s="227"/>
      <c r="E41" s="228">
        <f>L38</f>
        <v>0</v>
      </c>
      <c r="F41" s="229"/>
      <c r="G41" s="229"/>
      <c r="H41" s="229"/>
      <c r="I41" s="229"/>
      <c r="J41" s="229"/>
      <c r="K41" s="229"/>
      <c r="L41" s="230"/>
      <c r="Q41" s="22"/>
    </row>
    <row r="42" spans="2:30" ht="43.35" customHeight="1" thickBot="1" x14ac:dyDescent="0.3">
      <c r="B42" s="21"/>
      <c r="C42" s="132" t="s">
        <v>75</v>
      </c>
      <c r="D42" s="133"/>
      <c r="E42" s="228"/>
      <c r="F42" s="229"/>
      <c r="G42" s="229"/>
      <c r="H42" s="229"/>
      <c r="I42" s="229"/>
      <c r="J42" s="229"/>
      <c r="K42" s="229"/>
      <c r="L42" s="230"/>
      <c r="Q42" s="22"/>
    </row>
    <row r="43" spans="2:30" ht="46.35" customHeight="1" thickBot="1" x14ac:dyDescent="0.3">
      <c r="B43" s="21"/>
      <c r="C43" s="226" t="s">
        <v>50</v>
      </c>
      <c r="D43" s="227"/>
      <c r="E43" s="231">
        <f>E41+E42</f>
        <v>0</v>
      </c>
      <c r="F43" s="232"/>
      <c r="G43" s="232"/>
      <c r="H43" s="232"/>
      <c r="I43" s="232"/>
      <c r="J43" s="232"/>
      <c r="K43" s="232"/>
      <c r="L43" s="233"/>
      <c r="Q43" s="22"/>
    </row>
    <row r="44" spans="2:30" ht="21" customHeight="1" thickBot="1" x14ac:dyDescent="0.3">
      <c r="B44" s="21"/>
      <c r="D44" s="61"/>
      <c r="E44" s="61"/>
      <c r="F44" s="62"/>
      <c r="G44" s="62"/>
      <c r="Q44" s="22"/>
    </row>
    <row r="45" spans="2:30" ht="41.45" customHeight="1" thickBot="1" x14ac:dyDescent="0.35">
      <c r="B45" s="21"/>
      <c r="E45" s="216" t="s">
        <v>101</v>
      </c>
      <c r="F45" s="217"/>
      <c r="G45" s="217"/>
      <c r="H45" s="217"/>
      <c r="I45" s="217"/>
      <c r="J45" s="217"/>
      <c r="K45" s="217"/>
      <c r="Q45" s="22"/>
      <c r="X45" s="23" t="s">
        <v>4</v>
      </c>
      <c r="AD45" s="10"/>
    </row>
    <row r="46" spans="2:30" ht="53.25" customHeight="1" x14ac:dyDescent="0.3">
      <c r="B46" s="21"/>
      <c r="C46" s="218"/>
      <c r="D46" s="219"/>
      <c r="E46" s="141" t="s">
        <v>68</v>
      </c>
      <c r="F46" s="141" t="s">
        <v>69</v>
      </c>
      <c r="G46" s="141" t="s">
        <v>70</v>
      </c>
      <c r="H46" s="141" t="s">
        <v>71</v>
      </c>
      <c r="I46" s="141" t="s">
        <v>72</v>
      </c>
      <c r="J46" s="141" t="s">
        <v>73</v>
      </c>
      <c r="K46" s="141" t="s">
        <v>74</v>
      </c>
      <c r="L46" s="24"/>
      <c r="Q46" s="22"/>
      <c r="X46" s="25" t="s">
        <v>5</v>
      </c>
      <c r="AD46" s="10"/>
    </row>
    <row r="47" spans="2:30" ht="42.6" customHeight="1" x14ac:dyDescent="0.3">
      <c r="B47" s="21"/>
      <c r="C47" s="205" t="s">
        <v>37</v>
      </c>
      <c r="D47" s="206"/>
      <c r="E47" s="186"/>
      <c r="F47" s="187"/>
      <c r="G47" s="187"/>
      <c r="H47" s="187"/>
      <c r="I47" s="187"/>
      <c r="J47" s="187"/>
      <c r="K47" s="187"/>
      <c r="L47" s="26"/>
      <c r="M47" s="27"/>
      <c r="N47" s="28"/>
      <c r="Q47" s="22"/>
      <c r="X47" s="25" t="s">
        <v>6</v>
      </c>
      <c r="AD47" s="10"/>
    </row>
    <row r="48" spans="2:30" ht="82.5" customHeight="1" x14ac:dyDescent="0.3">
      <c r="B48" s="21"/>
      <c r="C48" s="207" t="s">
        <v>38</v>
      </c>
      <c r="D48" s="208"/>
      <c r="E48" s="186"/>
      <c r="F48" s="186"/>
      <c r="G48" s="186"/>
      <c r="H48" s="186"/>
      <c r="I48" s="186"/>
      <c r="J48" s="186"/>
      <c r="K48" s="186"/>
      <c r="L48" s="29"/>
      <c r="M48" s="27"/>
      <c r="N48" s="28"/>
      <c r="Q48" s="22"/>
      <c r="X48" s="25" t="s">
        <v>7</v>
      </c>
      <c r="AD48" s="10"/>
    </row>
    <row r="49" spans="2:24" ht="42.6" customHeight="1" x14ac:dyDescent="0.25">
      <c r="B49" s="21"/>
      <c r="C49" s="207" t="s">
        <v>10</v>
      </c>
      <c r="D49" s="208"/>
      <c r="E49" s="186"/>
      <c r="F49" s="187"/>
      <c r="G49" s="187"/>
      <c r="H49" s="187"/>
      <c r="I49" s="187"/>
      <c r="J49" s="187"/>
      <c r="K49" s="187"/>
      <c r="L49" s="26"/>
      <c r="M49" s="27"/>
      <c r="N49" s="28"/>
      <c r="Q49" s="22"/>
      <c r="X49" s="10"/>
    </row>
    <row r="50" spans="2:24" ht="64.5" customHeight="1" x14ac:dyDescent="0.25">
      <c r="B50" s="21"/>
      <c r="C50" s="209" t="s">
        <v>39</v>
      </c>
      <c r="D50" s="210"/>
      <c r="E50" s="188"/>
      <c r="F50" s="187"/>
      <c r="G50" s="187"/>
      <c r="H50" s="187"/>
      <c r="I50" s="187"/>
      <c r="J50" s="187"/>
      <c r="K50" s="187"/>
      <c r="L50" s="26"/>
      <c r="M50" s="27"/>
      <c r="N50" s="28"/>
      <c r="Q50" s="22"/>
    </row>
    <row r="51" spans="2:24" ht="42.6" customHeight="1" x14ac:dyDescent="0.25">
      <c r="B51" s="21"/>
      <c r="C51" s="207" t="s">
        <v>40</v>
      </c>
      <c r="D51" s="208"/>
      <c r="E51" s="186"/>
      <c r="F51" s="187"/>
      <c r="G51" s="187"/>
      <c r="H51" s="187"/>
      <c r="I51" s="187"/>
      <c r="J51" s="187"/>
      <c r="K51" s="187"/>
      <c r="L51" s="26"/>
      <c r="M51" s="27"/>
      <c r="N51" s="28"/>
      <c r="Q51" s="22"/>
    </row>
    <row r="52" spans="2:24" ht="42.6" customHeight="1" x14ac:dyDescent="0.25">
      <c r="B52" s="21"/>
      <c r="C52" s="207" t="s">
        <v>41</v>
      </c>
      <c r="D52" s="208"/>
      <c r="E52" s="186"/>
      <c r="F52" s="186"/>
      <c r="G52" s="186"/>
      <c r="H52" s="187"/>
      <c r="I52" s="187"/>
      <c r="J52" s="187"/>
      <c r="K52" s="187"/>
      <c r="L52" s="26"/>
      <c r="M52" s="27"/>
      <c r="N52" s="28"/>
      <c r="Q52" s="22"/>
    </row>
    <row r="53" spans="2:24" ht="42.6" customHeight="1" x14ac:dyDescent="0.25">
      <c r="B53" s="21"/>
      <c r="C53" s="209" t="s">
        <v>42</v>
      </c>
      <c r="D53" s="210"/>
      <c r="E53" s="186"/>
      <c r="F53" s="187"/>
      <c r="G53" s="187"/>
      <c r="H53" s="187"/>
      <c r="I53" s="187"/>
      <c r="J53" s="187"/>
      <c r="K53" s="187"/>
      <c r="L53" s="26"/>
      <c r="M53" s="27"/>
      <c r="N53" s="28"/>
      <c r="Q53" s="22"/>
    </row>
    <row r="54" spans="2:24" ht="42.6" customHeight="1" thickBot="1" x14ac:dyDescent="0.3">
      <c r="B54" s="21"/>
      <c r="C54" s="223" t="s">
        <v>102</v>
      </c>
      <c r="D54" s="224"/>
      <c r="E54" s="189"/>
      <c r="F54" s="189"/>
      <c r="G54" s="190"/>
      <c r="H54" s="190"/>
      <c r="I54" s="190"/>
      <c r="J54" s="190"/>
      <c r="K54" s="190"/>
      <c r="L54" s="30"/>
      <c r="M54" s="31"/>
      <c r="N54" s="32"/>
      <c r="Q54" s="22"/>
    </row>
    <row r="55" spans="2:24" ht="46.35" customHeight="1" thickBot="1" x14ac:dyDescent="0.3">
      <c r="B55" s="21"/>
      <c r="C55" s="225"/>
      <c r="D55" s="225"/>
      <c r="E55" s="33"/>
      <c r="F55" s="33"/>
      <c r="G55" s="33"/>
      <c r="H55" s="34"/>
      <c r="I55" s="34"/>
      <c r="J55" s="34"/>
      <c r="K55" s="34"/>
      <c r="L55" s="35"/>
      <c r="M55" s="35"/>
      <c r="Q55" s="22"/>
    </row>
    <row r="56" spans="2:24" ht="33.950000000000003" customHeight="1" thickBot="1" x14ac:dyDescent="0.3">
      <c r="B56" s="21"/>
      <c r="C56" s="36"/>
      <c r="D56" s="36"/>
      <c r="E56" s="216" t="s">
        <v>43</v>
      </c>
      <c r="F56" s="217"/>
      <c r="G56" s="217"/>
      <c r="H56" s="217"/>
      <c r="I56" s="217"/>
      <c r="J56" s="217"/>
      <c r="K56" s="217"/>
      <c r="L56" s="35"/>
      <c r="M56" s="35"/>
      <c r="Q56" s="22"/>
    </row>
    <row r="57" spans="2:24" ht="48.2" customHeight="1" thickTop="1" thickBot="1" x14ac:dyDescent="0.3">
      <c r="B57" s="21"/>
      <c r="C57" s="36"/>
      <c r="D57" s="36"/>
      <c r="E57" s="125" t="str">
        <f>E46</f>
        <v>Profil 1</v>
      </c>
      <c r="F57" s="125" t="str">
        <f t="shared" ref="F57:K57" si="7">F46</f>
        <v>Profil 2</v>
      </c>
      <c r="G57" s="125" t="str">
        <f t="shared" si="7"/>
        <v>Profil 3</v>
      </c>
      <c r="H57" s="125" t="str">
        <f t="shared" si="7"/>
        <v>Profil 4</v>
      </c>
      <c r="I57" s="125" t="str">
        <f t="shared" si="7"/>
        <v>Profil 5</v>
      </c>
      <c r="J57" s="125" t="str">
        <f t="shared" si="7"/>
        <v>Profil 6</v>
      </c>
      <c r="K57" s="125" t="str">
        <f t="shared" si="7"/>
        <v>Profil 7</v>
      </c>
      <c r="L57" s="126" t="s">
        <v>0</v>
      </c>
      <c r="M57" s="158" t="s">
        <v>64</v>
      </c>
      <c r="N57" s="37"/>
      <c r="O57" s="37"/>
      <c r="P57" s="38"/>
      <c r="Q57" s="22"/>
    </row>
    <row r="58" spans="2:24" ht="67.5" customHeight="1" thickTop="1" thickBot="1" x14ac:dyDescent="0.3">
      <c r="B58" s="21"/>
      <c r="C58" s="220" t="s">
        <v>141</v>
      </c>
      <c r="D58" s="39" t="s">
        <v>44</v>
      </c>
      <c r="E58" s="40"/>
      <c r="F58" s="40"/>
      <c r="G58" s="40"/>
      <c r="H58" s="40"/>
      <c r="I58" s="40"/>
      <c r="J58" s="40"/>
      <c r="K58" s="40"/>
      <c r="L58" s="124">
        <f t="shared" ref="L58:L66" si="8">SUM(E58:K58)</f>
        <v>0</v>
      </c>
      <c r="M58" s="236" t="s">
        <v>115</v>
      </c>
      <c r="N58" s="42"/>
      <c r="O58" s="42"/>
      <c r="P58" s="41"/>
      <c r="Q58" s="22"/>
    </row>
    <row r="59" spans="2:24" ht="54" customHeight="1" thickBot="1" x14ac:dyDescent="0.3">
      <c r="B59" s="21"/>
      <c r="C59" s="234"/>
      <c r="D59" s="43" t="s">
        <v>45</v>
      </c>
      <c r="E59" s="44"/>
      <c r="F59" s="44"/>
      <c r="G59" s="44"/>
      <c r="H59" s="44"/>
      <c r="I59" s="44"/>
      <c r="J59" s="44"/>
      <c r="K59" s="44"/>
      <c r="L59" s="122">
        <f t="shared" si="8"/>
        <v>0</v>
      </c>
      <c r="M59" s="222"/>
      <c r="N59" s="42"/>
      <c r="O59" s="42"/>
      <c r="P59" s="41"/>
      <c r="Q59" s="22"/>
    </row>
    <row r="60" spans="2:24" ht="34.5" customHeight="1" thickBot="1" x14ac:dyDescent="0.3">
      <c r="B60" s="21"/>
      <c r="C60" s="221"/>
      <c r="D60" s="45" t="s">
        <v>0</v>
      </c>
      <c r="E60" s="46">
        <f>E58*E$54+E59*E$54</f>
        <v>0</v>
      </c>
      <c r="F60" s="46">
        <f t="shared" ref="F60:K60" si="9">F58*F$54+F59*F$54</f>
        <v>0</v>
      </c>
      <c r="G60" s="46">
        <f t="shared" si="9"/>
        <v>0</v>
      </c>
      <c r="H60" s="46">
        <f t="shared" si="9"/>
        <v>0</v>
      </c>
      <c r="I60" s="46">
        <f t="shared" si="9"/>
        <v>0</v>
      </c>
      <c r="J60" s="46">
        <f t="shared" si="9"/>
        <v>0</v>
      </c>
      <c r="K60" s="46">
        <f t="shared" si="9"/>
        <v>0</v>
      </c>
      <c r="L60" s="123">
        <f t="shared" si="8"/>
        <v>0</v>
      </c>
      <c r="M60" s="222"/>
      <c r="N60" s="47"/>
      <c r="O60" s="48"/>
      <c r="P60" s="49"/>
      <c r="Q60" s="22"/>
    </row>
    <row r="61" spans="2:24" ht="67.5" customHeight="1" thickBot="1" x14ac:dyDescent="0.3">
      <c r="B61" s="21"/>
      <c r="C61" s="220" t="s">
        <v>142</v>
      </c>
      <c r="D61" s="39" t="s">
        <v>44</v>
      </c>
      <c r="E61" s="40"/>
      <c r="F61" s="40"/>
      <c r="G61" s="40"/>
      <c r="H61" s="40"/>
      <c r="I61" s="40"/>
      <c r="J61" s="40"/>
      <c r="K61" s="40"/>
      <c r="L61" s="124">
        <f t="shared" si="8"/>
        <v>0</v>
      </c>
      <c r="M61" s="222" t="s">
        <v>116</v>
      </c>
      <c r="N61" s="42"/>
      <c r="O61" s="42"/>
      <c r="P61" s="41"/>
      <c r="Q61" s="22"/>
    </row>
    <row r="62" spans="2:24" ht="54" customHeight="1" thickBot="1" x14ac:dyDescent="0.3">
      <c r="B62" s="21"/>
      <c r="C62" s="234"/>
      <c r="D62" s="43" t="s">
        <v>45</v>
      </c>
      <c r="E62" s="44"/>
      <c r="F62" s="44"/>
      <c r="G62" s="44"/>
      <c r="H62" s="44"/>
      <c r="I62" s="44"/>
      <c r="J62" s="44"/>
      <c r="K62" s="44"/>
      <c r="L62" s="122">
        <f t="shared" si="8"/>
        <v>0</v>
      </c>
      <c r="M62" s="222"/>
      <c r="N62" s="42"/>
      <c r="O62" s="42"/>
      <c r="P62" s="41"/>
      <c r="Q62" s="22"/>
    </row>
    <row r="63" spans="2:24" ht="34.5" customHeight="1" thickBot="1" x14ac:dyDescent="0.3">
      <c r="B63" s="21"/>
      <c r="C63" s="221"/>
      <c r="D63" s="45" t="s">
        <v>0</v>
      </c>
      <c r="E63" s="46">
        <f>E61*E$54+E62*E$54</f>
        <v>0</v>
      </c>
      <c r="F63" s="46">
        <f t="shared" ref="F63:K63" si="10">F61*F$54+F62*F$54</f>
        <v>0</v>
      </c>
      <c r="G63" s="46">
        <f t="shared" si="10"/>
        <v>0</v>
      </c>
      <c r="H63" s="46">
        <f t="shared" si="10"/>
        <v>0</v>
      </c>
      <c r="I63" s="46">
        <f t="shared" si="10"/>
        <v>0</v>
      </c>
      <c r="J63" s="46">
        <f t="shared" si="10"/>
        <v>0</v>
      </c>
      <c r="K63" s="46">
        <f t="shared" si="10"/>
        <v>0</v>
      </c>
      <c r="L63" s="123">
        <f t="shared" si="8"/>
        <v>0</v>
      </c>
      <c r="M63" s="222"/>
      <c r="N63" s="47"/>
      <c r="O63" s="48"/>
      <c r="P63" s="49"/>
      <c r="Q63" s="22"/>
    </row>
    <row r="64" spans="2:24" ht="67.5" customHeight="1" thickBot="1" x14ac:dyDescent="0.3">
      <c r="B64" s="21"/>
      <c r="C64" s="220" t="s">
        <v>143</v>
      </c>
      <c r="D64" s="39" t="s">
        <v>44</v>
      </c>
      <c r="E64" s="40"/>
      <c r="F64" s="40"/>
      <c r="G64" s="40"/>
      <c r="H64" s="40"/>
      <c r="I64" s="40"/>
      <c r="J64" s="40"/>
      <c r="K64" s="40"/>
      <c r="L64" s="124">
        <f t="shared" si="8"/>
        <v>0</v>
      </c>
      <c r="M64" s="222" t="s">
        <v>117</v>
      </c>
      <c r="N64" s="42"/>
      <c r="O64" s="42"/>
      <c r="P64" s="41"/>
      <c r="Q64" s="22"/>
    </row>
    <row r="65" spans="2:17" ht="54" customHeight="1" thickBot="1" x14ac:dyDescent="0.3">
      <c r="B65" s="21"/>
      <c r="C65" s="234"/>
      <c r="D65" s="43" t="s">
        <v>45</v>
      </c>
      <c r="E65" s="44"/>
      <c r="F65" s="44"/>
      <c r="G65" s="44"/>
      <c r="H65" s="44"/>
      <c r="I65" s="44"/>
      <c r="J65" s="44"/>
      <c r="K65" s="44"/>
      <c r="L65" s="122">
        <f t="shared" si="8"/>
        <v>0</v>
      </c>
      <c r="M65" s="222"/>
      <c r="N65" s="42"/>
      <c r="O65" s="42"/>
      <c r="P65" s="41"/>
      <c r="Q65" s="22"/>
    </row>
    <row r="66" spans="2:17" ht="34.5" customHeight="1" thickBot="1" x14ac:dyDescent="0.3">
      <c r="B66" s="21"/>
      <c r="C66" s="221"/>
      <c r="D66" s="45" t="s">
        <v>0</v>
      </c>
      <c r="E66" s="46">
        <f>E64*E$54+E65*E$54</f>
        <v>0</v>
      </c>
      <c r="F66" s="46">
        <f t="shared" ref="F66:K66" si="11">F64*F$54+F65*F$54</f>
        <v>0</v>
      </c>
      <c r="G66" s="46">
        <f t="shared" si="11"/>
        <v>0</v>
      </c>
      <c r="H66" s="46">
        <f t="shared" si="11"/>
        <v>0</v>
      </c>
      <c r="I66" s="46">
        <f t="shared" si="11"/>
        <v>0</v>
      </c>
      <c r="J66" s="46">
        <f t="shared" si="11"/>
        <v>0</v>
      </c>
      <c r="K66" s="46">
        <f t="shared" si="11"/>
        <v>0</v>
      </c>
      <c r="L66" s="123">
        <f t="shared" si="8"/>
        <v>0</v>
      </c>
      <c r="M66" s="222"/>
      <c r="N66" s="47"/>
      <c r="O66" s="48"/>
      <c r="P66" s="49"/>
      <c r="Q66" s="22"/>
    </row>
    <row r="67" spans="2:17" ht="27" customHeight="1" thickBot="1" x14ac:dyDescent="0.3">
      <c r="B67" s="21"/>
      <c r="C67" s="50"/>
      <c r="D67" s="51"/>
      <c r="E67" s="52"/>
      <c r="F67" s="52"/>
      <c r="G67" s="52"/>
      <c r="H67" s="52"/>
      <c r="I67" s="52"/>
      <c r="J67" s="52"/>
      <c r="K67" s="52"/>
      <c r="L67" s="53"/>
      <c r="M67" s="140" t="s">
        <v>76</v>
      </c>
      <c r="N67" s="54"/>
      <c r="O67" s="54"/>
      <c r="P67" s="54"/>
      <c r="Q67" s="22"/>
    </row>
    <row r="68" spans="2:17" ht="33.950000000000003" customHeight="1" thickBot="1" x14ac:dyDescent="0.3">
      <c r="B68" s="21"/>
      <c r="C68" s="226" t="s">
        <v>46</v>
      </c>
      <c r="D68" s="227"/>
      <c r="E68" s="55">
        <f>SUM(E58:E59,E61:E62,E64:E65)</f>
        <v>0</v>
      </c>
      <c r="F68" s="55">
        <f t="shared" ref="F68:K68" si="12">SUM(F58:F59,F61:F62,F64:F65)</f>
        <v>0</v>
      </c>
      <c r="G68" s="55">
        <f t="shared" si="12"/>
        <v>0</v>
      </c>
      <c r="H68" s="55">
        <f t="shared" si="12"/>
        <v>0</v>
      </c>
      <c r="I68" s="55">
        <f t="shared" si="12"/>
        <v>0</v>
      </c>
      <c r="J68" s="55">
        <f t="shared" si="12"/>
        <v>0</v>
      </c>
      <c r="K68" s="55">
        <f t="shared" si="12"/>
        <v>0</v>
      </c>
      <c r="L68" s="55">
        <f>SUM(E68:K68)</f>
        <v>0</v>
      </c>
      <c r="M68" s="56">
        <f>SUM(L58:L59,L61:L62,L64:L65)</f>
        <v>0</v>
      </c>
      <c r="Q68" s="22"/>
    </row>
    <row r="69" spans="2:17" ht="51.75" customHeight="1" thickBot="1" x14ac:dyDescent="0.3">
      <c r="B69" s="21"/>
      <c r="C69" s="226" t="s">
        <v>47</v>
      </c>
      <c r="D69" s="227"/>
      <c r="E69" s="57">
        <f>SUM(E60,E63,E66)</f>
        <v>0</v>
      </c>
      <c r="F69" s="57">
        <f t="shared" ref="F69:K69" si="13">SUM(F60,F63,F66)</f>
        <v>0</v>
      </c>
      <c r="G69" s="57">
        <f t="shared" si="13"/>
        <v>0</v>
      </c>
      <c r="H69" s="57">
        <f t="shared" si="13"/>
        <v>0</v>
      </c>
      <c r="I69" s="57">
        <f t="shared" si="13"/>
        <v>0</v>
      </c>
      <c r="J69" s="57">
        <f t="shared" si="13"/>
        <v>0</v>
      </c>
      <c r="K69" s="57">
        <f t="shared" si="13"/>
        <v>0</v>
      </c>
      <c r="L69" s="57">
        <f>SUM(E69:K69)</f>
        <v>0</v>
      </c>
      <c r="M69" s="56">
        <f>SUM(L60,L63,L66,)</f>
        <v>0</v>
      </c>
      <c r="N69" s="58"/>
      <c r="O69" s="59"/>
      <c r="P69" s="60"/>
      <c r="Q69" s="22"/>
    </row>
    <row r="70" spans="2:17" ht="11.25" customHeight="1" thickBot="1" x14ac:dyDescent="0.3">
      <c r="B70" s="21"/>
      <c r="D70" s="61"/>
      <c r="E70" s="61"/>
      <c r="F70" s="62"/>
      <c r="G70" s="62"/>
      <c r="Q70" s="22"/>
    </row>
    <row r="71" spans="2:17" ht="43.35" customHeight="1" thickBot="1" x14ac:dyDescent="0.3">
      <c r="B71" s="21"/>
      <c r="C71" s="226" t="s">
        <v>48</v>
      </c>
      <c r="D71" s="227" t="s">
        <v>11</v>
      </c>
      <c r="E71" s="63"/>
      <c r="F71" s="62"/>
      <c r="G71" s="62"/>
      <c r="Q71" s="22"/>
    </row>
    <row r="72" spans="2:17" ht="43.35" customHeight="1" thickBot="1" x14ac:dyDescent="0.3">
      <c r="B72" s="21"/>
      <c r="C72" s="226" t="s">
        <v>49</v>
      </c>
      <c r="D72" s="227"/>
      <c r="E72" s="228">
        <f>L69</f>
        <v>0</v>
      </c>
      <c r="F72" s="229"/>
      <c r="G72" s="229"/>
      <c r="H72" s="229"/>
      <c r="I72" s="229"/>
      <c r="J72" s="229"/>
      <c r="K72" s="229"/>
      <c r="L72" s="230"/>
      <c r="Q72" s="22"/>
    </row>
    <row r="73" spans="2:17" ht="43.35" customHeight="1" thickBot="1" x14ac:dyDescent="0.3">
      <c r="B73" s="21"/>
      <c r="C73" s="132" t="s">
        <v>75</v>
      </c>
      <c r="D73" s="133"/>
      <c r="E73" s="228"/>
      <c r="F73" s="229"/>
      <c r="G73" s="229"/>
      <c r="H73" s="229"/>
      <c r="I73" s="229"/>
      <c r="J73" s="229"/>
      <c r="K73" s="229"/>
      <c r="L73" s="230"/>
      <c r="Q73" s="22"/>
    </row>
    <row r="74" spans="2:17" ht="46.35" customHeight="1" thickBot="1" x14ac:dyDescent="0.3">
      <c r="B74" s="21"/>
      <c r="C74" s="226" t="s">
        <v>50</v>
      </c>
      <c r="D74" s="227"/>
      <c r="E74" s="231">
        <f>E72+E73</f>
        <v>0</v>
      </c>
      <c r="F74" s="232"/>
      <c r="G74" s="232"/>
      <c r="H74" s="232"/>
      <c r="I74" s="232"/>
      <c r="J74" s="232"/>
      <c r="K74" s="232"/>
      <c r="L74" s="233"/>
      <c r="Q74" s="22"/>
    </row>
    <row r="75" spans="2:17" ht="31.5" customHeight="1" x14ac:dyDescent="0.25">
      <c r="B75" s="21"/>
      <c r="C75" s="64"/>
      <c r="D75" s="65"/>
      <c r="E75" s="65"/>
      <c r="F75" s="66"/>
      <c r="G75" s="66"/>
      <c r="H75" s="64"/>
      <c r="I75" s="64"/>
      <c r="J75" s="64"/>
      <c r="K75" s="64"/>
      <c r="L75" s="64"/>
      <c r="N75" s="67"/>
      <c r="O75" s="67"/>
      <c r="P75" s="60"/>
      <c r="Q75" s="22"/>
    </row>
    <row r="76" spans="2:17" ht="81.2" customHeight="1" x14ac:dyDescent="0.25">
      <c r="B76" s="21"/>
      <c r="C76" s="237" t="s">
        <v>51</v>
      </c>
      <c r="D76" s="237"/>
      <c r="E76" s="237"/>
      <c r="F76" s="237"/>
      <c r="G76" s="237"/>
      <c r="H76" s="237"/>
      <c r="I76" s="237"/>
      <c r="J76" s="237"/>
      <c r="K76" s="237"/>
      <c r="L76" s="237"/>
      <c r="M76" s="68"/>
      <c r="N76" s="69"/>
      <c r="Q76" s="22"/>
    </row>
    <row r="77" spans="2:17" ht="7.5" customHeight="1" thickBot="1" x14ac:dyDescent="0.3">
      <c r="B77" s="21"/>
      <c r="D77" s="70"/>
      <c r="E77" s="70"/>
      <c r="F77" s="69"/>
      <c r="G77" s="69"/>
      <c r="H77" s="71"/>
      <c r="I77" s="71"/>
      <c r="J77" s="71"/>
      <c r="K77" s="71"/>
      <c r="L77" s="72"/>
      <c r="M77" s="69"/>
      <c r="Q77" s="22"/>
    </row>
    <row r="78" spans="2:17" ht="31.35" customHeight="1" thickBot="1" x14ac:dyDescent="0.3">
      <c r="B78" s="21"/>
      <c r="D78" s="70"/>
      <c r="E78" s="216" t="s">
        <v>52</v>
      </c>
      <c r="F78" s="217"/>
      <c r="G78" s="217"/>
      <c r="H78" s="217"/>
      <c r="I78" s="217"/>
      <c r="J78" s="217"/>
      <c r="K78" s="217"/>
      <c r="L78" s="72"/>
      <c r="M78" s="69"/>
      <c r="Q78" s="22"/>
    </row>
    <row r="79" spans="2:17" ht="37.700000000000003" customHeight="1" thickBot="1" x14ac:dyDescent="0.3">
      <c r="B79" s="21"/>
      <c r="C79" s="238" t="s">
        <v>53</v>
      </c>
      <c r="D79" s="239"/>
      <c r="E79" s="73" t="str">
        <f t="shared" ref="E79:K79" si="14">E18</f>
        <v>Profil 1</v>
      </c>
      <c r="F79" s="73" t="str">
        <f t="shared" si="14"/>
        <v>Profil 2</v>
      </c>
      <c r="G79" s="73" t="str">
        <f t="shared" si="14"/>
        <v>Profil 3</v>
      </c>
      <c r="H79" s="73" t="str">
        <f t="shared" si="14"/>
        <v>Profil 4</v>
      </c>
      <c r="I79" s="73" t="str">
        <f t="shared" si="14"/>
        <v>Profil 5</v>
      </c>
      <c r="J79" s="73" t="str">
        <f t="shared" si="14"/>
        <v>Profil 6</v>
      </c>
      <c r="K79" s="73" t="str">
        <f t="shared" si="14"/>
        <v>Profil 7</v>
      </c>
      <c r="L79" s="74" t="str">
        <f>L29</f>
        <v>TOTAL</v>
      </c>
      <c r="Q79" s="22"/>
    </row>
    <row r="80" spans="2:17" ht="79.5" customHeight="1" x14ac:dyDescent="0.25">
      <c r="B80" s="21"/>
      <c r="C80" s="240" t="s">
        <v>63</v>
      </c>
      <c r="D80" s="241"/>
      <c r="E80" s="75"/>
      <c r="F80" s="75"/>
      <c r="G80" s="75"/>
      <c r="H80" s="75"/>
      <c r="I80" s="75"/>
      <c r="J80" s="75"/>
      <c r="K80" s="75"/>
      <c r="L80" s="128" t="s">
        <v>8</v>
      </c>
      <c r="N80" s="42"/>
      <c r="O80" s="42"/>
      <c r="Q80" s="22"/>
    </row>
    <row r="81" spans="2:32" ht="43.35" customHeight="1" x14ac:dyDescent="0.25">
      <c r="B81" s="21"/>
      <c r="C81" s="260" t="s">
        <v>54</v>
      </c>
      <c r="D81" s="261"/>
      <c r="E81" s="76"/>
      <c r="F81" s="76"/>
      <c r="G81" s="76"/>
      <c r="H81" s="76"/>
      <c r="I81" s="76"/>
      <c r="J81" s="76"/>
      <c r="K81" s="76"/>
      <c r="L81" s="129">
        <f>SUM(E81:K81)</f>
        <v>0</v>
      </c>
      <c r="N81" s="78"/>
      <c r="O81" s="77"/>
      <c r="Q81" s="22"/>
    </row>
    <row r="82" spans="2:32" ht="43.35" customHeight="1" thickBot="1" x14ac:dyDescent="0.3">
      <c r="B82" s="21"/>
      <c r="C82" s="262" t="s">
        <v>55</v>
      </c>
      <c r="D82" s="263"/>
      <c r="E82" s="79">
        <f>E80*E81</f>
        <v>0</v>
      </c>
      <c r="F82" s="79">
        <f t="shared" ref="F82:K82" si="15">F80*F81</f>
        <v>0</v>
      </c>
      <c r="G82" s="79">
        <f t="shared" si="15"/>
        <v>0</v>
      </c>
      <c r="H82" s="79">
        <f t="shared" si="15"/>
        <v>0</v>
      </c>
      <c r="I82" s="79">
        <f t="shared" si="15"/>
        <v>0</v>
      </c>
      <c r="J82" s="79">
        <f t="shared" si="15"/>
        <v>0</v>
      </c>
      <c r="K82" s="79">
        <f t="shared" si="15"/>
        <v>0</v>
      </c>
      <c r="L82" s="80">
        <f>SUM(E82:K82)</f>
        <v>0</v>
      </c>
      <c r="Q82" s="22"/>
    </row>
    <row r="83" spans="2:32" ht="9.1999999999999993" customHeight="1" thickBot="1" x14ac:dyDescent="0.3">
      <c r="B83" s="21"/>
      <c r="D83" s="81"/>
      <c r="E83" s="82"/>
      <c r="F83" s="82"/>
      <c r="G83" s="82"/>
      <c r="H83" s="82"/>
      <c r="I83" s="82"/>
      <c r="J83" s="82"/>
      <c r="K83" s="82"/>
      <c r="L83" s="82"/>
      <c r="Q83" s="22"/>
    </row>
    <row r="84" spans="2:32" ht="43.9" customHeight="1" x14ac:dyDescent="0.25">
      <c r="B84" s="21"/>
      <c r="C84" s="240" t="s">
        <v>67</v>
      </c>
      <c r="D84" s="241"/>
      <c r="E84" s="75"/>
      <c r="F84" s="75"/>
      <c r="G84" s="75"/>
      <c r="H84" s="75"/>
      <c r="I84" s="75"/>
      <c r="J84" s="75"/>
      <c r="K84" s="75"/>
      <c r="L84" s="130" t="s">
        <v>8</v>
      </c>
      <c r="Q84" s="22"/>
    </row>
    <row r="85" spans="2:32" ht="43.9" customHeight="1" x14ac:dyDescent="0.25">
      <c r="B85" s="21"/>
      <c r="C85" s="260" t="s">
        <v>56</v>
      </c>
      <c r="D85" s="261"/>
      <c r="E85" s="76"/>
      <c r="F85" s="76"/>
      <c r="G85" s="76"/>
      <c r="H85" s="76"/>
      <c r="I85" s="76"/>
      <c r="J85" s="76"/>
      <c r="K85" s="76"/>
      <c r="L85" s="131">
        <f>SUM(E85:K85)</f>
        <v>0</v>
      </c>
      <c r="Q85" s="22"/>
    </row>
    <row r="86" spans="2:32" ht="43.9" customHeight="1" thickBot="1" x14ac:dyDescent="0.3">
      <c r="B86" s="21"/>
      <c r="C86" s="260"/>
      <c r="D86" s="261"/>
      <c r="E86" s="79">
        <f>E84*E85</f>
        <v>0</v>
      </c>
      <c r="F86" s="79">
        <f t="shared" ref="F86:K86" si="16">F84*F85</f>
        <v>0</v>
      </c>
      <c r="G86" s="79">
        <f t="shared" si="16"/>
        <v>0</v>
      </c>
      <c r="H86" s="79">
        <f t="shared" si="16"/>
        <v>0</v>
      </c>
      <c r="I86" s="79">
        <f t="shared" si="16"/>
        <v>0</v>
      </c>
      <c r="J86" s="79">
        <f t="shared" si="16"/>
        <v>0</v>
      </c>
      <c r="K86" s="79">
        <f t="shared" si="16"/>
        <v>0</v>
      </c>
      <c r="L86" s="80">
        <f>SUM(E86:K86)</f>
        <v>0</v>
      </c>
      <c r="Q86" s="22"/>
    </row>
    <row r="87" spans="2:32" ht="12.75" customHeight="1" thickBot="1" x14ac:dyDescent="0.3">
      <c r="B87" s="21"/>
      <c r="D87" s="81"/>
      <c r="E87" s="82"/>
      <c r="F87" s="82"/>
      <c r="G87" s="82"/>
      <c r="H87" s="82"/>
      <c r="I87" s="82"/>
      <c r="J87" s="82"/>
      <c r="K87" s="82"/>
      <c r="L87" s="82"/>
      <c r="Q87" s="22"/>
    </row>
    <row r="88" spans="2:32" ht="45.2" customHeight="1" thickBot="1" x14ac:dyDescent="0.3">
      <c r="B88" s="21"/>
      <c r="C88" s="264" t="s">
        <v>57</v>
      </c>
      <c r="D88" s="265"/>
      <c r="E88" s="242">
        <f>SUM(L82,L86)</f>
        <v>0</v>
      </c>
      <c r="F88" s="242"/>
      <c r="G88" s="242"/>
      <c r="H88" s="242"/>
      <c r="I88" s="242"/>
      <c r="J88" s="242"/>
      <c r="K88" s="242"/>
      <c r="L88" s="243"/>
      <c r="N88" s="83"/>
      <c r="O88" s="83"/>
      <c r="P88" s="83"/>
      <c r="Q88" s="22"/>
    </row>
    <row r="89" spans="2:32" ht="9.75" customHeight="1" thickBot="1" x14ac:dyDescent="0.3">
      <c r="B89" s="21"/>
      <c r="D89" s="81"/>
      <c r="E89" s="82"/>
      <c r="F89" s="82"/>
      <c r="G89" s="82"/>
      <c r="H89" s="82"/>
      <c r="I89" s="82"/>
      <c r="J89" s="82"/>
      <c r="K89" s="82"/>
      <c r="L89" s="82"/>
      <c r="N89" s="83"/>
      <c r="O89" s="83"/>
      <c r="P89" s="83"/>
      <c r="Q89" s="22"/>
    </row>
    <row r="90" spans="2:32" s="143" customFormat="1" ht="15.75" customHeight="1" thickBot="1" x14ac:dyDescent="0.3">
      <c r="B90" s="144"/>
      <c r="D90" s="145"/>
      <c r="E90" s="146"/>
      <c r="F90" s="146"/>
      <c r="G90" s="146"/>
      <c r="H90" s="146"/>
      <c r="I90" s="146"/>
      <c r="J90" s="244" t="s">
        <v>83</v>
      </c>
      <c r="K90" s="245"/>
      <c r="L90" s="146"/>
      <c r="S90" s="147"/>
      <c r="T90" s="148"/>
      <c r="Z90" s="149"/>
      <c r="AA90" s="150"/>
      <c r="AB90" s="149"/>
      <c r="AC90" s="149"/>
      <c r="AD90" s="149"/>
      <c r="AE90" s="149"/>
      <c r="AF90" s="149"/>
    </row>
    <row r="91" spans="2:32" s="143" customFormat="1" ht="19.5" customHeight="1" thickBot="1" x14ac:dyDescent="0.3">
      <c r="B91" s="144"/>
      <c r="D91" s="145"/>
      <c r="E91" s="146"/>
      <c r="F91" s="146"/>
      <c r="G91" s="146"/>
      <c r="H91" s="146"/>
      <c r="I91" s="146"/>
      <c r="J91" s="244"/>
      <c r="K91" s="245"/>
      <c r="L91" s="146"/>
      <c r="S91" s="147"/>
      <c r="T91" s="148"/>
      <c r="Z91" s="149"/>
      <c r="AA91" s="150"/>
      <c r="AB91" s="149"/>
      <c r="AC91" s="149"/>
      <c r="AD91" s="149"/>
      <c r="AE91" s="149"/>
      <c r="AF91" s="149"/>
    </row>
    <row r="92" spans="2:32" s="143" customFormat="1" ht="34.5" customHeight="1" thickBot="1" x14ac:dyDescent="0.3">
      <c r="B92" s="144"/>
      <c r="D92" s="145"/>
      <c r="E92" s="146"/>
      <c r="F92" s="146"/>
      <c r="G92" s="146"/>
      <c r="H92" s="146"/>
      <c r="I92" s="146"/>
      <c r="J92" s="246" t="s">
        <v>84</v>
      </c>
      <c r="K92" s="247"/>
      <c r="L92" s="146"/>
      <c r="S92" s="147"/>
      <c r="T92" s="148"/>
      <c r="Z92" s="149"/>
      <c r="AA92" s="150"/>
      <c r="AB92" s="149"/>
      <c r="AC92" s="149"/>
      <c r="AD92" s="149"/>
      <c r="AE92" s="149"/>
      <c r="AF92" s="149"/>
    </row>
    <row r="93" spans="2:32" s="151" customFormat="1" ht="31.5" customHeight="1" thickBot="1" x14ac:dyDescent="0.3">
      <c r="B93" s="152"/>
      <c r="C93" s="248" t="s">
        <v>85</v>
      </c>
      <c r="D93" s="249"/>
      <c r="E93" s="249"/>
      <c r="F93" s="249"/>
      <c r="G93" s="249"/>
      <c r="H93" s="249"/>
      <c r="I93" s="250"/>
      <c r="J93" s="251"/>
      <c r="K93" s="252"/>
      <c r="M93" s="143"/>
      <c r="N93" s="143"/>
      <c r="O93" s="143"/>
      <c r="P93" s="143"/>
      <c r="Q93" s="143"/>
      <c r="S93" s="147"/>
      <c r="T93" s="148"/>
    </row>
    <row r="94" spans="2:32" s="151" customFormat="1" ht="31.5" customHeight="1" thickBot="1" x14ac:dyDescent="0.3">
      <c r="B94" s="152"/>
      <c r="C94" s="253" t="s">
        <v>86</v>
      </c>
      <c r="D94" s="254"/>
      <c r="E94" s="255"/>
      <c r="F94" s="256"/>
      <c r="G94" s="256"/>
      <c r="H94" s="256"/>
      <c r="I94" s="257"/>
      <c r="J94" s="258"/>
      <c r="K94" s="259"/>
      <c r="L94" s="153"/>
      <c r="M94" s="143"/>
      <c r="N94" s="143"/>
      <c r="O94" s="143"/>
      <c r="P94" s="143"/>
      <c r="Q94" s="143"/>
      <c r="S94" s="147"/>
      <c r="T94" s="148"/>
    </row>
    <row r="95" spans="2:32" s="151" customFormat="1" ht="31.5" customHeight="1" thickBot="1" x14ac:dyDescent="0.3">
      <c r="B95" s="152"/>
      <c r="C95" s="253" t="s">
        <v>87</v>
      </c>
      <c r="D95" s="254"/>
      <c r="E95" s="255"/>
      <c r="F95" s="256"/>
      <c r="G95" s="256"/>
      <c r="H95" s="256"/>
      <c r="I95" s="257"/>
      <c r="J95" s="258"/>
      <c r="K95" s="259"/>
      <c r="L95" s="153"/>
      <c r="M95" s="143"/>
      <c r="N95" s="143"/>
      <c r="O95" s="143"/>
      <c r="P95" s="143"/>
      <c r="Q95" s="143"/>
      <c r="S95" s="147"/>
      <c r="T95" s="148"/>
    </row>
    <row r="96" spans="2:32" s="151" customFormat="1" ht="31.5" customHeight="1" thickBot="1" x14ac:dyDescent="0.3">
      <c r="B96" s="152"/>
      <c r="C96" s="253" t="s">
        <v>88</v>
      </c>
      <c r="D96" s="254"/>
      <c r="E96" s="255"/>
      <c r="F96" s="256"/>
      <c r="G96" s="256"/>
      <c r="H96" s="256"/>
      <c r="I96" s="257"/>
      <c r="J96" s="154"/>
      <c r="K96" s="155"/>
      <c r="L96" s="153"/>
      <c r="M96" s="143"/>
      <c r="N96" s="143"/>
      <c r="O96" s="143"/>
      <c r="P96" s="143"/>
      <c r="Q96" s="143"/>
      <c r="S96" s="147"/>
      <c r="T96" s="148"/>
    </row>
    <row r="97" spans="2:32" s="151" customFormat="1" ht="49.5" customHeight="1" thickBot="1" x14ac:dyDescent="0.3">
      <c r="B97" s="152"/>
      <c r="C97" s="266" t="s">
        <v>89</v>
      </c>
      <c r="D97" s="267"/>
      <c r="E97" s="268">
        <f>E94+E95+E96</f>
        <v>0</v>
      </c>
      <c r="F97" s="269"/>
      <c r="G97" s="269"/>
      <c r="H97" s="269"/>
      <c r="I97" s="270"/>
      <c r="J97" s="271"/>
      <c r="K97" s="272"/>
      <c r="L97" s="156"/>
      <c r="M97" s="143"/>
      <c r="N97" s="143"/>
      <c r="O97" s="143"/>
      <c r="P97" s="143"/>
      <c r="Q97" s="143"/>
      <c r="S97" s="147"/>
      <c r="T97" s="148"/>
    </row>
    <row r="98" spans="2:32" s="143" customFormat="1" ht="9.1999999999999993" customHeight="1" thickBot="1" x14ac:dyDescent="0.3">
      <c r="B98" s="144"/>
      <c r="D98" s="145"/>
      <c r="E98" s="146"/>
      <c r="F98" s="146"/>
      <c r="G98" s="146"/>
      <c r="H98" s="146"/>
      <c r="I98" s="146"/>
      <c r="J98" s="146"/>
      <c r="K98" s="146"/>
      <c r="L98" s="146"/>
      <c r="S98" s="147"/>
      <c r="T98" s="148"/>
      <c r="Z98" s="149"/>
      <c r="AA98" s="150"/>
      <c r="AB98" s="149"/>
      <c r="AC98" s="149"/>
      <c r="AD98" s="149"/>
      <c r="AE98" s="149"/>
      <c r="AF98" s="149"/>
    </row>
    <row r="99" spans="2:32" s="143" customFormat="1" ht="9.1999999999999993" customHeight="1" thickBot="1" x14ac:dyDescent="0.3">
      <c r="B99" s="144"/>
      <c r="D99" s="145"/>
      <c r="E99" s="146"/>
      <c r="F99" s="146"/>
      <c r="G99" s="146"/>
      <c r="H99" s="146"/>
      <c r="I99" s="146"/>
      <c r="J99" s="244" t="s">
        <v>83</v>
      </c>
      <c r="K99" s="245"/>
      <c r="L99" s="146"/>
      <c r="S99" s="147"/>
      <c r="T99" s="148"/>
      <c r="Z99" s="149"/>
      <c r="AA99" s="150"/>
      <c r="AB99" s="149"/>
      <c r="AC99" s="149"/>
      <c r="AD99" s="149"/>
      <c r="AE99" s="149"/>
      <c r="AF99" s="149"/>
    </row>
    <row r="100" spans="2:32" s="143" customFormat="1" ht="9.1999999999999993" customHeight="1" thickBot="1" x14ac:dyDescent="0.3">
      <c r="B100" s="144"/>
      <c r="D100" s="145"/>
      <c r="E100" s="146"/>
      <c r="F100" s="146"/>
      <c r="G100" s="146"/>
      <c r="H100" s="146"/>
      <c r="I100" s="146"/>
      <c r="J100" s="244"/>
      <c r="K100" s="245"/>
      <c r="L100" s="146"/>
      <c r="S100" s="147"/>
      <c r="T100" s="148"/>
      <c r="Z100" s="149"/>
      <c r="AA100" s="150"/>
      <c r="AB100" s="149"/>
      <c r="AC100" s="149"/>
      <c r="AD100" s="149"/>
      <c r="AE100" s="149"/>
      <c r="AF100" s="149"/>
    </row>
    <row r="101" spans="2:32" s="143" customFormat="1" ht="34.5" customHeight="1" thickBot="1" x14ac:dyDescent="0.3">
      <c r="B101" s="144"/>
      <c r="D101" s="145"/>
      <c r="E101" s="146"/>
      <c r="F101" s="146"/>
      <c r="G101" s="146"/>
      <c r="H101" s="146"/>
      <c r="I101" s="146"/>
      <c r="J101" s="246" t="s">
        <v>84</v>
      </c>
      <c r="K101" s="247"/>
      <c r="L101" s="146"/>
      <c r="S101" s="147"/>
      <c r="T101" s="148"/>
      <c r="Z101" s="149"/>
      <c r="AA101" s="150"/>
      <c r="AB101" s="149"/>
      <c r="AC101" s="149"/>
      <c r="AD101" s="149"/>
      <c r="AE101" s="149"/>
      <c r="AF101" s="149"/>
    </row>
    <row r="102" spans="2:32" s="151" customFormat="1" ht="31.5" customHeight="1" thickBot="1" x14ac:dyDescent="0.3">
      <c r="B102" s="152"/>
      <c r="C102" s="248" t="s">
        <v>134</v>
      </c>
      <c r="D102" s="249"/>
      <c r="E102" s="249"/>
      <c r="F102" s="249"/>
      <c r="G102" s="249"/>
      <c r="H102" s="249"/>
      <c r="I102" s="250"/>
      <c r="J102" s="251"/>
      <c r="K102" s="252"/>
      <c r="M102" s="143"/>
      <c r="N102" s="143"/>
      <c r="O102" s="143"/>
      <c r="P102" s="143"/>
      <c r="Q102" s="143"/>
      <c r="S102" s="147"/>
      <c r="T102" s="148"/>
    </row>
    <row r="103" spans="2:32" s="151" customFormat="1" ht="50.25" customHeight="1" thickBot="1" x14ac:dyDescent="0.3">
      <c r="B103" s="152"/>
      <c r="C103" s="253" t="s">
        <v>136</v>
      </c>
      <c r="D103" s="254"/>
      <c r="E103" s="255"/>
      <c r="F103" s="256"/>
      <c r="G103" s="256"/>
      <c r="H103" s="256"/>
      <c r="I103" s="257"/>
      <c r="J103" s="258"/>
      <c r="K103" s="259"/>
      <c r="L103" s="153"/>
      <c r="M103" s="143"/>
      <c r="N103" s="143"/>
      <c r="O103" s="143"/>
      <c r="P103" s="143"/>
      <c r="Q103" s="143"/>
      <c r="S103" s="147"/>
      <c r="T103" s="148"/>
    </row>
    <row r="104" spans="2:32" s="151" customFormat="1" ht="31.5" customHeight="1" thickBot="1" x14ac:dyDescent="0.3">
      <c r="B104" s="152"/>
      <c r="C104" s="253" t="s">
        <v>135</v>
      </c>
      <c r="D104" s="254"/>
      <c r="E104" s="255"/>
      <c r="F104" s="256"/>
      <c r="G104" s="256"/>
      <c r="H104" s="256"/>
      <c r="I104" s="257"/>
      <c r="J104" s="258"/>
      <c r="K104" s="259"/>
      <c r="L104" s="153"/>
      <c r="M104" s="143"/>
      <c r="N104" s="143"/>
      <c r="O104" s="143"/>
      <c r="P104" s="143"/>
      <c r="Q104" s="143"/>
      <c r="S104" s="147"/>
      <c r="T104" s="148"/>
    </row>
    <row r="105" spans="2:32" s="151" customFormat="1" ht="31.5" customHeight="1" thickBot="1" x14ac:dyDescent="0.3">
      <c r="B105" s="152"/>
      <c r="C105" s="266" t="s">
        <v>89</v>
      </c>
      <c r="D105" s="267"/>
      <c r="E105" s="268">
        <f>E103+E104</f>
        <v>0</v>
      </c>
      <c r="F105" s="269"/>
      <c r="G105" s="269"/>
      <c r="H105" s="269"/>
      <c r="I105" s="270"/>
      <c r="J105" s="271"/>
      <c r="K105" s="272"/>
      <c r="L105" s="156"/>
      <c r="M105" s="143"/>
      <c r="N105" s="143"/>
      <c r="O105" s="143"/>
      <c r="P105" s="143"/>
      <c r="Q105" s="143"/>
      <c r="R105" s="273"/>
      <c r="S105" s="273"/>
      <c r="T105" s="148"/>
    </row>
    <row r="106" spans="2:32" s="143" customFormat="1" ht="9.75" customHeight="1" thickBot="1" x14ac:dyDescent="0.3">
      <c r="B106" s="144"/>
      <c r="D106" s="145"/>
      <c r="E106" s="146"/>
      <c r="F106" s="146"/>
      <c r="G106" s="146"/>
      <c r="H106" s="146"/>
      <c r="I106" s="146"/>
      <c r="J106" s="146"/>
      <c r="K106" s="146"/>
      <c r="L106" s="146"/>
      <c r="R106" s="157"/>
      <c r="S106" s="157"/>
      <c r="T106" s="148"/>
      <c r="Z106" s="149"/>
      <c r="AA106" s="150"/>
      <c r="AB106" s="149"/>
      <c r="AC106" s="149"/>
      <c r="AD106" s="149"/>
      <c r="AE106" s="149"/>
      <c r="AF106" s="149"/>
    </row>
    <row r="107" spans="2:32" s="143" customFormat="1" ht="9.1999999999999993" customHeight="1" thickBot="1" x14ac:dyDescent="0.3">
      <c r="B107" s="144"/>
      <c r="D107" s="145"/>
      <c r="E107" s="146"/>
      <c r="F107" s="146"/>
      <c r="G107" s="146"/>
      <c r="H107" s="146"/>
      <c r="I107" s="146"/>
      <c r="J107" s="244" t="s">
        <v>83</v>
      </c>
      <c r="K107" s="245"/>
      <c r="L107" s="146"/>
      <c r="T107" s="148"/>
      <c r="Z107" s="149"/>
      <c r="AA107" s="150"/>
      <c r="AB107" s="149"/>
      <c r="AC107" s="149"/>
      <c r="AD107" s="149"/>
      <c r="AE107" s="149"/>
      <c r="AF107" s="149"/>
    </row>
    <row r="108" spans="2:32" s="143" customFormat="1" ht="9.1999999999999993" customHeight="1" thickBot="1" x14ac:dyDescent="0.3">
      <c r="B108" s="144"/>
      <c r="D108" s="145"/>
      <c r="E108" s="146"/>
      <c r="F108" s="146"/>
      <c r="G108" s="146"/>
      <c r="H108" s="146"/>
      <c r="I108" s="146"/>
      <c r="J108" s="244"/>
      <c r="K108" s="245"/>
      <c r="L108" s="146"/>
      <c r="T108" s="148"/>
      <c r="Z108" s="149"/>
      <c r="AA108" s="150"/>
      <c r="AB108" s="149"/>
      <c r="AC108" s="149"/>
      <c r="AD108" s="149"/>
      <c r="AE108" s="149"/>
      <c r="AF108" s="149"/>
    </row>
    <row r="109" spans="2:32" s="143" customFormat="1" ht="34.5" customHeight="1" thickBot="1" x14ac:dyDescent="0.3">
      <c r="B109" s="144"/>
      <c r="D109" s="145"/>
      <c r="E109" s="146"/>
      <c r="F109" s="146"/>
      <c r="G109" s="146"/>
      <c r="H109" s="146"/>
      <c r="I109" s="146"/>
      <c r="J109" s="246" t="s">
        <v>84</v>
      </c>
      <c r="K109" s="247"/>
      <c r="L109" s="146"/>
      <c r="T109" s="148"/>
      <c r="Z109" s="149"/>
      <c r="AA109" s="150"/>
      <c r="AB109" s="149"/>
      <c r="AC109" s="149"/>
      <c r="AD109" s="149"/>
      <c r="AE109" s="149"/>
      <c r="AF109" s="149"/>
    </row>
    <row r="110" spans="2:32" s="151" customFormat="1" ht="31.5" customHeight="1" thickBot="1" x14ac:dyDescent="0.3">
      <c r="B110" s="152"/>
      <c r="C110" s="248" t="s">
        <v>104</v>
      </c>
      <c r="D110" s="249"/>
      <c r="E110" s="249"/>
      <c r="F110" s="249"/>
      <c r="G110" s="249"/>
      <c r="H110" s="249"/>
      <c r="I110" s="250"/>
      <c r="J110" s="251"/>
      <c r="K110" s="252"/>
      <c r="M110" s="143"/>
      <c r="N110" s="143"/>
      <c r="O110" s="143"/>
      <c r="P110" s="143"/>
      <c r="Q110" s="143"/>
      <c r="R110" s="273"/>
      <c r="S110" s="273"/>
      <c r="T110" s="148"/>
    </row>
    <row r="111" spans="2:32" s="151" customFormat="1" ht="31.5" customHeight="1" thickBot="1" x14ac:dyDescent="0.3">
      <c r="B111" s="152"/>
      <c r="C111" s="253" t="s">
        <v>91</v>
      </c>
      <c r="D111" s="254"/>
      <c r="E111" s="255"/>
      <c r="F111" s="256"/>
      <c r="G111" s="256"/>
      <c r="H111" s="256"/>
      <c r="I111" s="257"/>
      <c r="J111" s="258"/>
      <c r="K111" s="259"/>
      <c r="L111" s="153"/>
      <c r="M111" s="143"/>
      <c r="N111" s="143"/>
      <c r="O111" s="143"/>
      <c r="P111" s="143"/>
      <c r="Q111" s="143"/>
      <c r="R111" s="273"/>
      <c r="S111" s="273"/>
      <c r="T111" s="148"/>
    </row>
    <row r="112" spans="2:32" s="151" customFormat="1" ht="31.5" customHeight="1" thickBot="1" x14ac:dyDescent="0.3">
      <c r="B112" s="152"/>
      <c r="C112" s="253" t="s">
        <v>90</v>
      </c>
      <c r="D112" s="254"/>
      <c r="E112" s="255"/>
      <c r="F112" s="256"/>
      <c r="G112" s="256"/>
      <c r="H112" s="256"/>
      <c r="I112" s="257"/>
      <c r="J112" s="258"/>
      <c r="K112" s="259"/>
      <c r="L112" s="153"/>
      <c r="M112" s="143"/>
      <c r="N112" s="143"/>
      <c r="O112" s="143"/>
      <c r="P112" s="143"/>
      <c r="Q112" s="143"/>
      <c r="R112" s="273"/>
      <c r="S112" s="273"/>
      <c r="T112" s="148"/>
    </row>
    <row r="113" spans="2:32" s="151" customFormat="1" ht="31.5" customHeight="1" thickBot="1" x14ac:dyDescent="0.3">
      <c r="B113" s="152"/>
      <c r="C113" s="266" t="s">
        <v>89</v>
      </c>
      <c r="D113" s="267"/>
      <c r="E113" s="268">
        <f>E111+E112</f>
        <v>0</v>
      </c>
      <c r="F113" s="269"/>
      <c r="G113" s="269"/>
      <c r="H113" s="269"/>
      <c r="I113" s="270"/>
      <c r="J113" s="271"/>
      <c r="K113" s="272"/>
      <c r="L113" s="156"/>
      <c r="M113" s="143"/>
      <c r="N113" s="143"/>
      <c r="O113" s="143"/>
      <c r="P113" s="143"/>
      <c r="Q113" s="143"/>
      <c r="R113" s="273"/>
      <c r="S113" s="273"/>
      <c r="T113" s="148"/>
    </row>
    <row r="114" spans="2:32" s="143" customFormat="1" ht="40.15" customHeight="1" x14ac:dyDescent="0.25">
      <c r="B114" s="144"/>
      <c r="D114" s="145"/>
      <c r="E114" s="146"/>
      <c r="F114" s="146"/>
      <c r="G114" s="146"/>
      <c r="H114" s="146"/>
      <c r="I114" s="146"/>
      <c r="J114" s="146"/>
      <c r="K114" s="146"/>
      <c r="L114" s="146"/>
      <c r="M114" s="146"/>
      <c r="N114" s="146"/>
      <c r="Q114" s="157"/>
      <c r="R114" s="273"/>
      <c r="S114" s="273"/>
      <c r="T114" s="148"/>
      <c r="Z114" s="149"/>
      <c r="AA114" s="150"/>
      <c r="AB114" s="149"/>
      <c r="AC114" s="149"/>
      <c r="AD114" s="149"/>
      <c r="AE114" s="149"/>
      <c r="AF114" s="149"/>
    </row>
    <row r="115" spans="2:32" ht="40.15" customHeight="1" thickBot="1" x14ac:dyDescent="0.3">
      <c r="B115" s="21"/>
      <c r="C115" s="82"/>
      <c r="D115" s="82"/>
      <c r="E115" s="82"/>
      <c r="F115" s="82"/>
      <c r="G115" s="82"/>
      <c r="H115" s="82"/>
      <c r="I115" s="82"/>
      <c r="J115" s="82"/>
      <c r="K115" s="82"/>
      <c r="L115" s="82"/>
      <c r="N115" s="83"/>
      <c r="O115" s="83"/>
      <c r="P115" s="83"/>
      <c r="Q115" s="22"/>
    </row>
    <row r="116" spans="2:32" ht="40.15" customHeight="1" x14ac:dyDescent="0.25">
      <c r="B116" s="21"/>
      <c r="D116" s="84"/>
      <c r="E116" s="85" t="s">
        <v>12</v>
      </c>
      <c r="F116" s="85" t="s">
        <v>140</v>
      </c>
      <c r="G116" s="86" t="s">
        <v>0</v>
      </c>
      <c r="H116" s="82"/>
      <c r="I116" s="82"/>
      <c r="J116" s="82"/>
      <c r="K116" s="82"/>
      <c r="L116" s="82"/>
      <c r="N116" s="83"/>
      <c r="O116" s="83"/>
      <c r="P116" s="83"/>
      <c r="Q116" s="22"/>
    </row>
    <row r="117" spans="2:32" ht="40.15" customHeight="1" x14ac:dyDescent="0.25">
      <c r="B117" s="21"/>
      <c r="D117" s="87" t="s">
        <v>13</v>
      </c>
      <c r="E117" s="88">
        <f>E72+E41</f>
        <v>0</v>
      </c>
      <c r="F117" s="89"/>
      <c r="G117" s="90"/>
      <c r="H117" s="82"/>
      <c r="I117" s="82"/>
      <c r="J117" s="82"/>
      <c r="K117" s="82"/>
      <c r="L117" s="82"/>
      <c r="N117" s="83"/>
      <c r="O117" s="83"/>
      <c r="P117" s="83"/>
      <c r="Q117" s="22"/>
    </row>
    <row r="118" spans="2:32" ht="40.15" customHeight="1" x14ac:dyDescent="0.25">
      <c r="B118" s="21"/>
      <c r="D118" s="87" t="s">
        <v>14</v>
      </c>
      <c r="E118" s="91">
        <f>E74+E43</f>
        <v>0</v>
      </c>
      <c r="F118" s="92">
        <f>E113+E105+E97+E88</f>
        <v>0</v>
      </c>
      <c r="G118" s="90"/>
      <c r="H118" s="82"/>
      <c r="I118" s="82"/>
      <c r="J118" s="82"/>
      <c r="K118" s="82"/>
      <c r="L118" s="82"/>
      <c r="N118" s="83"/>
      <c r="O118" s="83"/>
      <c r="P118" s="83"/>
      <c r="Q118" s="22"/>
    </row>
    <row r="119" spans="2:32" ht="96" customHeight="1" thickBot="1" x14ac:dyDescent="0.3">
      <c r="B119" s="21"/>
      <c r="D119" s="93" t="s">
        <v>15</v>
      </c>
      <c r="E119" s="94">
        <f>E118</f>
        <v>0</v>
      </c>
      <c r="F119" s="94">
        <f>F118</f>
        <v>0</v>
      </c>
      <c r="G119" s="95">
        <f>SUM(E119:F119)</f>
        <v>0</v>
      </c>
      <c r="H119" s="82"/>
      <c r="I119" s="82"/>
      <c r="J119" s="82"/>
      <c r="K119" s="82"/>
      <c r="L119" s="82"/>
      <c r="N119" s="83"/>
      <c r="O119" s="83"/>
      <c r="P119" s="83"/>
      <c r="Q119" s="22"/>
    </row>
    <row r="120" spans="2:32" ht="42" customHeight="1" x14ac:dyDescent="0.25">
      <c r="B120" s="21"/>
      <c r="D120" s="81"/>
      <c r="E120" s="82"/>
      <c r="F120" s="82"/>
      <c r="G120" s="82"/>
      <c r="H120" s="82"/>
      <c r="I120" s="82"/>
      <c r="J120" s="82"/>
      <c r="K120" s="82"/>
      <c r="L120" s="82"/>
      <c r="N120" s="83"/>
      <c r="O120" s="83"/>
      <c r="P120" s="83"/>
      <c r="Q120" s="22"/>
    </row>
    <row r="121" spans="2:32" ht="31.5" customHeight="1" x14ac:dyDescent="0.25">
      <c r="B121" s="21"/>
      <c r="C121" s="96" t="s">
        <v>9</v>
      </c>
      <c r="D121" s="97"/>
      <c r="E121" s="97"/>
      <c r="F121" s="97"/>
      <c r="G121" s="97"/>
      <c r="H121" s="97"/>
      <c r="I121" s="97"/>
      <c r="J121" s="97"/>
      <c r="K121" s="97"/>
      <c r="L121" s="97"/>
      <c r="N121" s="42"/>
      <c r="O121" s="42"/>
      <c r="Q121" s="22"/>
    </row>
    <row r="122" spans="2:32" ht="31.5" customHeight="1" x14ac:dyDescent="0.25">
      <c r="B122" s="21"/>
      <c r="C122" s="274" t="s">
        <v>58</v>
      </c>
      <c r="D122" s="274"/>
      <c r="E122" s="274"/>
      <c r="F122" s="274"/>
      <c r="G122" s="274"/>
      <c r="H122" s="97"/>
      <c r="I122" s="97"/>
      <c r="J122" s="97"/>
      <c r="K122" s="97"/>
      <c r="L122" s="97"/>
      <c r="N122" s="42"/>
      <c r="O122" s="42"/>
      <c r="Q122" s="22"/>
    </row>
    <row r="123" spans="2:32" ht="59.45" customHeight="1" x14ac:dyDescent="0.25">
      <c r="B123" s="21"/>
      <c r="C123" s="99"/>
      <c r="D123" s="99" t="s">
        <v>59</v>
      </c>
      <c r="E123" s="99" t="s">
        <v>60</v>
      </c>
      <c r="F123" s="99" t="s">
        <v>61</v>
      </c>
      <c r="G123" s="100" t="s">
        <v>62</v>
      </c>
      <c r="H123" s="97"/>
      <c r="I123" s="97"/>
      <c r="J123" s="97"/>
      <c r="K123" s="97"/>
      <c r="L123" s="97"/>
      <c r="M123" s="97"/>
      <c r="N123" s="98"/>
      <c r="O123" s="42"/>
      <c r="P123" s="42"/>
      <c r="R123" s="21"/>
      <c r="W123" s="9"/>
      <c r="AD123" s="10"/>
    </row>
    <row r="124" spans="2:32" ht="22.5" customHeight="1" x14ac:dyDescent="0.3">
      <c r="B124" s="21"/>
      <c r="C124" s="101" t="str">
        <f>C7</f>
        <v>MANDATAIRE/CONTRACTOR</v>
      </c>
      <c r="D124" s="102">
        <f>D7</f>
        <v>0</v>
      </c>
      <c r="E124" s="103"/>
      <c r="F124" s="103"/>
      <c r="G124" s="104"/>
      <c r="H124" s="97"/>
      <c r="I124" s="97"/>
      <c r="J124" s="97"/>
      <c r="K124" s="97"/>
      <c r="L124" s="97"/>
      <c r="M124" s="97"/>
      <c r="N124" s="98"/>
      <c r="O124" s="42"/>
      <c r="P124" s="42"/>
      <c r="R124" s="21"/>
      <c r="W124" s="9"/>
      <c r="AD124" s="10"/>
    </row>
    <row r="125" spans="2:32" ht="22.5" customHeight="1" x14ac:dyDescent="0.3">
      <c r="B125" s="21"/>
      <c r="C125" s="101" t="str">
        <f t="shared" ref="C125:D132" si="17">C8</f>
        <v>COTRAITANT 1/COCONTRACTOR 1</v>
      </c>
      <c r="D125" s="102">
        <f t="shared" si="17"/>
        <v>0</v>
      </c>
      <c r="E125" s="103"/>
      <c r="F125" s="103"/>
      <c r="G125" s="104"/>
      <c r="H125" s="97"/>
      <c r="I125" s="97"/>
      <c r="J125" s="97"/>
      <c r="K125" s="97"/>
      <c r="L125" s="97"/>
      <c r="M125" s="97"/>
      <c r="N125" s="98"/>
      <c r="O125" s="42"/>
      <c r="P125" s="42"/>
      <c r="R125" s="21"/>
      <c r="W125" s="9"/>
      <c r="AD125" s="10"/>
    </row>
    <row r="126" spans="2:32" ht="22.5" customHeight="1" x14ac:dyDescent="0.3">
      <c r="B126" s="21"/>
      <c r="C126" s="101" t="str">
        <f t="shared" si="17"/>
        <v>COTRAITANT 2/COCONTRACTOR 2</v>
      </c>
      <c r="D126" s="102">
        <f t="shared" si="17"/>
        <v>0</v>
      </c>
      <c r="E126" s="103"/>
      <c r="F126" s="103"/>
      <c r="G126" s="104"/>
      <c r="H126" s="97"/>
      <c r="I126" s="97"/>
      <c r="J126" s="97"/>
      <c r="K126" s="97"/>
      <c r="L126" s="97"/>
      <c r="M126" s="97"/>
      <c r="N126" s="98"/>
      <c r="O126" s="42"/>
      <c r="P126" s="42"/>
      <c r="R126" s="21"/>
      <c r="W126" s="9"/>
      <c r="AD126" s="10"/>
    </row>
    <row r="127" spans="2:32" ht="22.5" customHeight="1" x14ac:dyDescent="0.3">
      <c r="B127" s="21"/>
      <c r="C127" s="101" t="str">
        <f t="shared" si="17"/>
        <v>COTRAITANT 3/COCONTRACTOR 3</v>
      </c>
      <c r="D127" s="102">
        <f t="shared" si="17"/>
        <v>0</v>
      </c>
      <c r="E127" s="103"/>
      <c r="F127" s="103"/>
      <c r="G127" s="104"/>
      <c r="H127" s="97"/>
      <c r="I127" s="97"/>
      <c r="J127" s="97"/>
      <c r="K127" s="97"/>
      <c r="L127" s="97"/>
      <c r="M127" s="97"/>
      <c r="N127" s="98"/>
      <c r="O127" s="42"/>
      <c r="P127" s="42"/>
      <c r="R127" s="21"/>
      <c r="W127" s="9"/>
      <c r="AD127" s="10"/>
    </row>
    <row r="128" spans="2:32" ht="22.5" customHeight="1" x14ac:dyDescent="0.3">
      <c r="B128" s="21"/>
      <c r="C128" s="101" t="str">
        <f t="shared" si="17"/>
        <v>COTRAITANT 4/COCONTRACTOR 4</v>
      </c>
      <c r="D128" s="102">
        <f t="shared" si="17"/>
        <v>0</v>
      </c>
      <c r="E128" s="103"/>
      <c r="F128" s="103"/>
      <c r="G128" s="104"/>
      <c r="H128" s="97"/>
      <c r="I128" s="97"/>
      <c r="J128" s="97"/>
      <c r="K128" s="97"/>
      <c r="L128" s="97"/>
      <c r="M128" s="97"/>
      <c r="N128" s="98"/>
      <c r="O128" s="42"/>
      <c r="P128" s="42"/>
      <c r="R128" s="21"/>
      <c r="W128" s="9"/>
      <c r="AD128" s="10"/>
    </row>
    <row r="129" spans="2:30" ht="22.5" customHeight="1" x14ac:dyDescent="0.3">
      <c r="B129" s="21"/>
      <c r="C129" s="101" t="str">
        <f t="shared" si="17"/>
        <v>SOUSTRAITANT 1/SUBCONTRACTOR 1</v>
      </c>
      <c r="D129" s="102">
        <f t="shared" si="17"/>
        <v>0</v>
      </c>
      <c r="E129" s="103"/>
      <c r="F129" s="103"/>
      <c r="G129" s="104"/>
      <c r="H129" s="97"/>
      <c r="I129" s="97"/>
      <c r="J129" s="97"/>
      <c r="K129" s="97"/>
      <c r="L129" s="97"/>
      <c r="M129" s="97"/>
      <c r="N129" s="98"/>
      <c r="O129" s="42"/>
      <c r="P129" s="42"/>
      <c r="R129" s="21"/>
      <c r="W129" s="9"/>
      <c r="AD129" s="10"/>
    </row>
    <row r="130" spans="2:30" ht="22.5" customHeight="1" x14ac:dyDescent="0.3">
      <c r="B130" s="21"/>
      <c r="C130" s="101" t="str">
        <f t="shared" si="17"/>
        <v>SOUSTRAITANT 2/SUBCONTRACTOR 2</v>
      </c>
      <c r="D130" s="102">
        <f t="shared" si="17"/>
        <v>0</v>
      </c>
      <c r="E130" s="103"/>
      <c r="F130" s="103"/>
      <c r="G130" s="104"/>
      <c r="H130" s="105"/>
      <c r="I130" s="105"/>
      <c r="J130" s="105"/>
      <c r="K130" s="105"/>
      <c r="L130" s="105"/>
      <c r="M130" s="105"/>
      <c r="N130" s="98"/>
      <c r="O130" s="42"/>
      <c r="P130" s="42"/>
      <c r="R130" s="21"/>
      <c r="W130" s="9"/>
      <c r="AD130" s="10"/>
    </row>
    <row r="131" spans="2:30" ht="22.5" customHeight="1" x14ac:dyDescent="0.3">
      <c r="B131" s="21"/>
      <c r="C131" s="101" t="str">
        <f t="shared" si="17"/>
        <v>SOUSTRAITANT 3/SUBCONTRACTOR 3</v>
      </c>
      <c r="D131" s="102">
        <f t="shared" si="17"/>
        <v>0</v>
      </c>
      <c r="E131" s="106"/>
      <c r="F131" s="106"/>
      <c r="G131" s="107"/>
      <c r="H131" s="82"/>
      <c r="I131" s="82"/>
      <c r="J131" s="82"/>
      <c r="K131" s="82"/>
      <c r="L131" s="82"/>
      <c r="M131" s="82"/>
      <c r="N131" s="77"/>
      <c r="O131" s="78"/>
      <c r="P131" s="77"/>
      <c r="R131" s="21"/>
      <c r="W131" s="9"/>
      <c r="AD131" s="10"/>
    </row>
    <row r="132" spans="2:30" ht="22.5" customHeight="1" x14ac:dyDescent="0.3">
      <c r="B132" s="21"/>
      <c r="C132" s="101" t="str">
        <f t="shared" si="17"/>
        <v>SOUSTRAITANT 4/SUBCONTRACTOR 4</v>
      </c>
      <c r="D132" s="102">
        <f t="shared" si="17"/>
        <v>0</v>
      </c>
      <c r="E132" s="108"/>
      <c r="F132" s="108"/>
      <c r="G132" s="109"/>
      <c r="O132" s="78"/>
      <c r="P132" s="77"/>
      <c r="R132" s="21"/>
      <c r="W132" s="9"/>
      <c r="AD132" s="10"/>
    </row>
    <row r="133" spans="2:30" ht="15.95" customHeight="1" thickBot="1" x14ac:dyDescent="0.3">
      <c r="B133" s="110"/>
      <c r="C133" s="111"/>
      <c r="D133" s="112"/>
      <c r="E133" s="111"/>
      <c r="F133" s="111"/>
      <c r="G133" s="111"/>
      <c r="H133" s="111"/>
      <c r="I133" s="111"/>
      <c r="J133" s="111"/>
      <c r="K133" s="111"/>
      <c r="L133" s="111"/>
      <c r="M133" s="111"/>
      <c r="Q133" s="113"/>
    </row>
    <row r="134" spans="2:30" ht="32.25" customHeight="1" x14ac:dyDescent="0.25">
      <c r="C134" s="114"/>
      <c r="D134" s="115"/>
      <c r="N134" s="116"/>
      <c r="O134" s="116"/>
      <c r="P134" s="116"/>
    </row>
    <row r="135" spans="2:30" ht="32.25" customHeight="1" x14ac:dyDescent="0.25">
      <c r="D135" s="114"/>
      <c r="E135" s="114"/>
      <c r="F135" s="114"/>
      <c r="G135" s="114"/>
      <c r="H135" s="114"/>
      <c r="I135" s="114"/>
      <c r="J135" s="114"/>
      <c r="K135" s="114"/>
      <c r="L135" s="114"/>
      <c r="M135" s="114"/>
    </row>
    <row r="136" spans="2:30" ht="32.25" customHeight="1" x14ac:dyDescent="0.25"/>
    <row r="137" spans="2:30" ht="32.25" customHeight="1" x14ac:dyDescent="0.25"/>
    <row r="138" spans="2:30" ht="32.25" customHeight="1" x14ac:dyDescent="0.25"/>
    <row r="139" spans="2:30" ht="32.25" customHeight="1" x14ac:dyDescent="0.25"/>
    <row r="140" spans="2:30" ht="32.25" customHeight="1" x14ac:dyDescent="0.25"/>
    <row r="141" spans="2:30" ht="32.25" customHeight="1" x14ac:dyDescent="0.25"/>
    <row r="142" spans="2:30" ht="32.25" customHeight="1" x14ac:dyDescent="0.25"/>
    <row r="143" spans="2:30" ht="31.5" customHeight="1" x14ac:dyDescent="0.25"/>
    <row r="144" spans="2:30" ht="16.149999999999999" customHeight="1" x14ac:dyDescent="0.25"/>
    <row r="145" ht="33.6" customHeight="1" x14ac:dyDescent="0.25"/>
    <row r="146" ht="6.6" customHeight="1" x14ac:dyDescent="0.25"/>
    <row r="150" ht="15.6" customHeight="1" x14ac:dyDescent="0.25"/>
  </sheetData>
  <sheetProtection selectLockedCells="1"/>
  <mergeCells count="122">
    <mergeCell ref="C113:D113"/>
    <mergeCell ref="E113:I113"/>
    <mergeCell ref="J113:K113"/>
    <mergeCell ref="R113:S113"/>
    <mergeCell ref="R114:S114"/>
    <mergeCell ref="C122:G122"/>
    <mergeCell ref="C111:D111"/>
    <mergeCell ref="E111:I111"/>
    <mergeCell ref="J111:K111"/>
    <mergeCell ref="R111:S111"/>
    <mergeCell ref="C112:D112"/>
    <mergeCell ref="E112:I112"/>
    <mergeCell ref="J112:K112"/>
    <mergeCell ref="R112:S112"/>
    <mergeCell ref="R105:S105"/>
    <mergeCell ref="J107:K108"/>
    <mergeCell ref="J109:K109"/>
    <mergeCell ref="C110:I110"/>
    <mergeCell ref="J110:K110"/>
    <mergeCell ref="R110:S110"/>
    <mergeCell ref="C104:D104"/>
    <mergeCell ref="E104:I104"/>
    <mergeCell ref="J104:K104"/>
    <mergeCell ref="C105:D105"/>
    <mergeCell ref="E105:I105"/>
    <mergeCell ref="J105:K105"/>
    <mergeCell ref="J99:K100"/>
    <mergeCell ref="J101:K101"/>
    <mergeCell ref="C102:I102"/>
    <mergeCell ref="J102:K102"/>
    <mergeCell ref="C103:D103"/>
    <mergeCell ref="E103:I103"/>
    <mergeCell ref="J103:K103"/>
    <mergeCell ref="C95:D95"/>
    <mergeCell ref="E95:I95"/>
    <mergeCell ref="J95:K95"/>
    <mergeCell ref="C96:D96"/>
    <mergeCell ref="E96:I96"/>
    <mergeCell ref="C97:D97"/>
    <mergeCell ref="E97:I97"/>
    <mergeCell ref="J97:K97"/>
    <mergeCell ref="E88:L88"/>
    <mergeCell ref="J90:K91"/>
    <mergeCell ref="J92:K92"/>
    <mergeCell ref="C93:I93"/>
    <mergeCell ref="J93:K93"/>
    <mergeCell ref="C94:D94"/>
    <mergeCell ref="E94:I94"/>
    <mergeCell ref="J94:K94"/>
    <mergeCell ref="C81:D81"/>
    <mergeCell ref="C82:D82"/>
    <mergeCell ref="C84:D84"/>
    <mergeCell ref="C85:D85"/>
    <mergeCell ref="C86:D86"/>
    <mergeCell ref="C88:D88"/>
    <mergeCell ref="C74:D74"/>
    <mergeCell ref="E74:L74"/>
    <mergeCell ref="C76:L76"/>
    <mergeCell ref="E78:K78"/>
    <mergeCell ref="C79:D79"/>
    <mergeCell ref="C80:D80"/>
    <mergeCell ref="C68:D68"/>
    <mergeCell ref="C69:D69"/>
    <mergeCell ref="C71:D71"/>
    <mergeCell ref="C72:D72"/>
    <mergeCell ref="E72:L72"/>
    <mergeCell ref="E73:L73"/>
    <mergeCell ref="C58:C60"/>
    <mergeCell ref="M58:M60"/>
    <mergeCell ref="C61:C63"/>
    <mergeCell ref="M61:M63"/>
    <mergeCell ref="C64:C66"/>
    <mergeCell ref="M64:M66"/>
    <mergeCell ref="C51:D51"/>
    <mergeCell ref="C52:D52"/>
    <mergeCell ref="C53:D53"/>
    <mergeCell ref="C54:D54"/>
    <mergeCell ref="C55:D55"/>
    <mergeCell ref="E56:K56"/>
    <mergeCell ref="E45:K45"/>
    <mergeCell ref="C46:D46"/>
    <mergeCell ref="C47:D47"/>
    <mergeCell ref="C48:D48"/>
    <mergeCell ref="C49:D49"/>
    <mergeCell ref="C50:D50"/>
    <mergeCell ref="C40:D40"/>
    <mergeCell ref="C41:D41"/>
    <mergeCell ref="E41:L41"/>
    <mergeCell ref="E42:L42"/>
    <mergeCell ref="C43:D43"/>
    <mergeCell ref="E43:L43"/>
    <mergeCell ref="C32:C33"/>
    <mergeCell ref="M32:M33"/>
    <mergeCell ref="C34:C35"/>
    <mergeCell ref="M34:M35"/>
    <mergeCell ref="C37:D37"/>
    <mergeCell ref="C38:D38"/>
    <mergeCell ref="C25:D25"/>
    <mergeCell ref="C26:D26"/>
    <mergeCell ref="C27:D27"/>
    <mergeCell ref="E28:K28"/>
    <mergeCell ref="C30:C31"/>
    <mergeCell ref="M30:M31"/>
    <mergeCell ref="C21:D21"/>
    <mergeCell ref="C22:D22"/>
    <mergeCell ref="C23:D23"/>
    <mergeCell ref="C24:D24"/>
    <mergeCell ref="G7:H7"/>
    <mergeCell ref="G8:H8"/>
    <mergeCell ref="G9:H9"/>
    <mergeCell ref="G10:H10"/>
    <mergeCell ref="E17:K17"/>
    <mergeCell ref="C18:D18"/>
    <mergeCell ref="B2:Q2"/>
    <mergeCell ref="C3:Q3"/>
    <mergeCell ref="C4:D4"/>
    <mergeCell ref="E4:K4"/>
    <mergeCell ref="C6:D6"/>
    <mergeCell ref="F6:H6"/>
    <mergeCell ref="J6:K6"/>
    <mergeCell ref="C19:D19"/>
    <mergeCell ref="C20:D20"/>
  </mergeCells>
  <conditionalFormatting sqref="M37">
    <cfRule type="cellIs" dxfId="8" priority="6" operator="notEqual">
      <formula>$L$37</formula>
    </cfRule>
    <cfRule type="cellIs" dxfId="7" priority="8" operator="equal">
      <formula>$L$37</formula>
    </cfRule>
  </conditionalFormatting>
  <conditionalFormatting sqref="M38">
    <cfRule type="cellIs" dxfId="6" priority="5" operator="notEqual">
      <formula>$L$38</formula>
    </cfRule>
    <cfRule type="cellIs" dxfId="5" priority="7" operator="equal">
      <formula>$L$38</formula>
    </cfRule>
  </conditionalFormatting>
  <conditionalFormatting sqref="M68">
    <cfRule type="cellIs" dxfId="4" priority="2" operator="notEqual">
      <formula>$L$68</formula>
    </cfRule>
    <cfRule type="cellIs" dxfId="3" priority="4" operator="equal">
      <formula>$L$68</formula>
    </cfRule>
  </conditionalFormatting>
  <conditionalFormatting sqref="M69">
    <cfRule type="cellIs" dxfId="2" priority="1" operator="notEqual">
      <formula>$L$69</formula>
    </cfRule>
    <cfRule type="cellIs" dxfId="1" priority="3" operator="equal">
      <formula>$L$69</formula>
    </cfRule>
  </conditionalFormatting>
  <dataValidations count="2">
    <dataValidation type="list" allowBlank="1" showInputMessage="1" showErrorMessage="1" sqref="E22:K22 E50:K50" xr:uid="{6F587223-DFBD-4F32-951B-3D09F151828B}">
      <formula1>$X$17:$X$20</formula1>
    </dataValidation>
    <dataValidation type="list" allowBlank="1" showInputMessage="1" showErrorMessage="1" sqref="L22 L50" xr:uid="{14C1CF79-83BD-4897-83A8-8B6504C78CF3}">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74AA0-8E94-4F8B-9D8A-80B95F92AA33}">
  <sheetPr>
    <tabColor rgb="FF006699"/>
  </sheetPr>
  <dimension ref="B1:O22"/>
  <sheetViews>
    <sheetView showGridLines="0" topLeftCell="A2" zoomScale="58" zoomScaleNormal="85" zoomScaleSheetLayoutView="25" workbookViewId="0">
      <selection activeCell="E18" sqref="E18:H18"/>
    </sheetView>
  </sheetViews>
  <sheetFormatPr baseColWidth="10" defaultRowHeight="15.75" x14ac:dyDescent="0.25"/>
  <cols>
    <col min="1" max="1" width="1.125" customWidth="1"/>
    <col min="2" max="2" width="1.375" customWidth="1"/>
    <col min="3" max="3" width="3.375" customWidth="1"/>
    <col min="4" max="4" width="29.125" customWidth="1"/>
    <col min="5" max="6" width="15.625" customWidth="1"/>
    <col min="7" max="7" width="26.625" customWidth="1"/>
    <col min="8" max="8" width="25.125" customWidth="1"/>
    <col min="9" max="9" width="41.125" customWidth="1"/>
    <col min="10" max="10" width="1.5" customWidth="1"/>
    <col min="12" max="12" width="11.125" customWidth="1"/>
  </cols>
  <sheetData>
    <row r="1" spans="2:15" ht="10.35" customHeight="1" thickBot="1" x14ac:dyDescent="0.3"/>
    <row r="2" spans="2:15" ht="262.5" customHeight="1" thickBot="1" x14ac:dyDescent="0.3">
      <c r="B2" s="283" t="s">
        <v>128</v>
      </c>
      <c r="C2" s="284"/>
      <c r="D2" s="284"/>
      <c r="E2" s="284"/>
      <c r="F2" s="284"/>
      <c r="G2" s="284"/>
      <c r="H2" s="284"/>
      <c r="I2" s="284"/>
      <c r="J2" s="285"/>
    </row>
    <row r="3" spans="2:15" ht="34.5" customHeight="1" thickBot="1" x14ac:dyDescent="0.3">
      <c r="B3" s="159"/>
      <c r="C3" s="286" t="s">
        <v>129</v>
      </c>
      <c r="D3" s="286"/>
      <c r="E3" s="286"/>
      <c r="F3" s="286"/>
      <c r="G3" s="286"/>
      <c r="H3" s="286"/>
      <c r="I3" s="286"/>
      <c r="J3" s="287"/>
    </row>
    <row r="4" spans="2:15" ht="18.75" customHeight="1" x14ac:dyDescent="0.25">
      <c r="B4" s="160"/>
      <c r="C4" s="161"/>
      <c r="D4" s="161"/>
      <c r="E4" s="161"/>
      <c r="F4" s="161"/>
      <c r="G4" s="161"/>
      <c r="H4" s="161"/>
      <c r="I4" s="161"/>
      <c r="J4" s="162"/>
    </row>
    <row r="5" spans="2:15" ht="31.5" customHeight="1" x14ac:dyDescent="0.25">
      <c r="B5" s="163"/>
      <c r="C5" s="288" t="s">
        <v>118</v>
      </c>
      <c r="D5" s="288"/>
      <c r="E5" s="289"/>
      <c r="F5" s="289"/>
      <c r="G5" s="289"/>
      <c r="H5" s="289"/>
      <c r="I5" s="289"/>
      <c r="J5" s="164"/>
    </row>
    <row r="6" spans="2:15" ht="6" customHeight="1" x14ac:dyDescent="0.25">
      <c r="B6" s="163"/>
      <c r="C6" s="165"/>
      <c r="D6" s="165"/>
      <c r="E6" s="165"/>
      <c r="F6" s="165"/>
      <c r="G6" s="165"/>
      <c r="H6" s="165"/>
      <c r="I6" s="165"/>
      <c r="J6" s="164"/>
    </row>
    <row r="7" spans="2:15" ht="33" customHeight="1" x14ac:dyDescent="0.25">
      <c r="B7" s="163"/>
      <c r="C7" s="166" t="s">
        <v>119</v>
      </c>
      <c r="D7" s="167"/>
      <c r="E7" s="167"/>
      <c r="F7" s="167"/>
      <c r="G7" s="167"/>
      <c r="H7" s="167"/>
      <c r="I7" s="167"/>
      <c r="J7" s="164"/>
    </row>
    <row r="8" spans="2:15" ht="41.45" customHeight="1" x14ac:dyDescent="0.25">
      <c r="B8" s="163"/>
      <c r="C8" s="290" t="s">
        <v>130</v>
      </c>
      <c r="D8" s="290"/>
      <c r="E8" s="290"/>
      <c r="F8" s="290"/>
      <c r="G8" s="290"/>
      <c r="H8" s="290"/>
      <c r="I8" s="290"/>
      <c r="J8" s="164"/>
    </row>
    <row r="9" spans="2:15" ht="23.45" customHeight="1" thickBot="1" x14ac:dyDescent="0.3">
      <c r="B9" s="163"/>
      <c r="C9" s="168"/>
      <c r="D9" s="167"/>
      <c r="E9" s="167"/>
      <c r="F9" s="167"/>
      <c r="G9" s="167"/>
      <c r="H9" s="169" t="s">
        <v>120</v>
      </c>
      <c r="J9" s="164"/>
    </row>
    <row r="10" spans="2:15" ht="16.5" thickBot="1" x14ac:dyDescent="0.3">
      <c r="B10" s="163"/>
      <c r="C10" s="168"/>
      <c r="D10" s="279" t="s">
        <v>131</v>
      </c>
      <c r="E10" s="279"/>
      <c r="F10" s="279"/>
      <c r="G10" s="279"/>
      <c r="H10" s="170">
        <f>'ARB-2026-0135 DPGF PériodeFerme'!G134</f>
        <v>0</v>
      </c>
      <c r="I10" s="181"/>
      <c r="J10" s="164"/>
    </row>
    <row r="11" spans="2:15" ht="16.5" thickBot="1" x14ac:dyDescent="0.3">
      <c r="B11" s="163"/>
      <c r="C11" s="168"/>
      <c r="D11" s="279" t="s">
        <v>132</v>
      </c>
      <c r="E11" s="279"/>
      <c r="F11" s="279"/>
      <c r="G11" s="279"/>
      <c r="H11" s="170">
        <f>'ARB-2026-0135 DPGF Reconduc 1'!G119</f>
        <v>0</v>
      </c>
      <c r="I11" s="180"/>
      <c r="J11" s="164"/>
    </row>
    <row r="12" spans="2:15" ht="23.45" customHeight="1" thickBot="1" x14ac:dyDescent="0.3">
      <c r="B12" s="163"/>
      <c r="C12" s="168"/>
      <c r="D12" s="279" t="s">
        <v>133</v>
      </c>
      <c r="E12" s="279"/>
      <c r="F12" s="279"/>
      <c r="G12" s="279"/>
      <c r="H12" s="170">
        <f>'ARB-2026-0135 DPGF Reconduc 2'!G119</f>
        <v>0</v>
      </c>
      <c r="J12" s="164"/>
      <c r="L12" s="172"/>
      <c r="M12" s="172"/>
      <c r="N12" s="172"/>
      <c r="O12" s="172"/>
    </row>
    <row r="13" spans="2:15" ht="68.25" customHeight="1" thickBot="1" x14ac:dyDescent="0.3">
      <c r="B13" s="163"/>
      <c r="C13" s="168"/>
      <c r="D13" s="280" t="s">
        <v>122</v>
      </c>
      <c r="E13" s="280"/>
      <c r="F13" s="280"/>
      <c r="G13" s="280"/>
      <c r="H13" s="185">
        <f>SUM(H10:H12)</f>
        <v>0</v>
      </c>
      <c r="I13" s="171" t="s">
        <v>121</v>
      </c>
      <c r="J13" s="164"/>
    </row>
    <row r="14" spans="2:15" ht="23.45" customHeight="1" x14ac:dyDescent="0.25">
      <c r="B14" s="163"/>
      <c r="C14" s="167"/>
      <c r="D14" s="167"/>
      <c r="E14" s="167"/>
      <c r="F14" s="167"/>
      <c r="G14" s="167"/>
      <c r="H14" s="167"/>
      <c r="J14" s="164"/>
    </row>
    <row r="15" spans="2:15" ht="23.45" customHeight="1" x14ac:dyDescent="0.25">
      <c r="B15" s="163"/>
      <c r="C15" s="167"/>
      <c r="D15" s="167"/>
      <c r="E15" s="167"/>
      <c r="F15" s="167"/>
      <c r="G15" s="167"/>
      <c r="H15" s="167"/>
      <c r="I15" s="167"/>
      <c r="J15" s="164"/>
    </row>
    <row r="16" spans="2:15" ht="7.5" customHeight="1" x14ac:dyDescent="0.25">
      <c r="B16" s="163"/>
      <c r="J16" s="173"/>
    </row>
    <row r="17" spans="2:10" x14ac:dyDescent="0.25">
      <c r="B17" s="163"/>
      <c r="C17" s="172"/>
      <c r="D17" s="172"/>
      <c r="E17" s="172"/>
      <c r="F17" s="172"/>
      <c r="G17" s="172"/>
      <c r="H17" s="172"/>
      <c r="I17" s="172"/>
      <c r="J17" s="173"/>
    </row>
    <row r="18" spans="2:10" ht="15.95" customHeight="1" x14ac:dyDescent="0.25">
      <c r="B18" s="163"/>
      <c r="C18" s="172"/>
      <c r="D18" s="174"/>
      <c r="E18" s="281" t="s">
        <v>123</v>
      </c>
      <c r="F18" s="282"/>
      <c r="G18" s="282"/>
      <c r="H18" s="282"/>
      <c r="I18" s="175" t="s">
        <v>124</v>
      </c>
      <c r="J18" s="173"/>
    </row>
    <row r="19" spans="2:10" ht="18.600000000000001" customHeight="1" x14ac:dyDescent="0.25">
      <c r="B19" s="163"/>
      <c r="C19" s="275" t="s">
        <v>125</v>
      </c>
      <c r="D19" s="276"/>
      <c r="E19" s="277"/>
      <c r="F19" s="278"/>
      <c r="G19" s="278"/>
      <c r="H19" s="278"/>
      <c r="I19" s="176"/>
      <c r="J19" s="173"/>
    </row>
    <row r="20" spans="2:10" ht="17.100000000000001" customHeight="1" x14ac:dyDescent="0.25">
      <c r="B20" s="163"/>
      <c r="C20" s="275" t="s">
        <v>126</v>
      </c>
      <c r="D20" s="276"/>
      <c r="E20" s="277"/>
      <c r="F20" s="278"/>
      <c r="G20" s="278"/>
      <c r="H20" s="278"/>
      <c r="I20" s="176"/>
      <c r="J20" s="173"/>
    </row>
    <row r="21" spans="2:10" ht="52.35" customHeight="1" x14ac:dyDescent="0.25">
      <c r="B21" s="163"/>
      <c r="C21" s="275" t="s">
        <v>127</v>
      </c>
      <c r="D21" s="276"/>
      <c r="E21" s="277"/>
      <c r="F21" s="278"/>
      <c r="G21" s="278"/>
      <c r="H21" s="278"/>
      <c r="I21" s="176"/>
      <c r="J21" s="173"/>
    </row>
    <row r="22" spans="2:10" ht="7.5" customHeight="1" thickBot="1" x14ac:dyDescent="0.3">
      <c r="B22" s="177"/>
      <c r="C22" s="178"/>
      <c r="D22" s="178"/>
      <c r="E22" s="178"/>
      <c r="F22" s="178"/>
      <c r="G22" s="178"/>
      <c r="H22" s="178"/>
      <c r="I22" s="178"/>
      <c r="J22" s="179"/>
    </row>
  </sheetData>
  <sheetProtection formatCells="0" formatColumns="0" formatRows="0" insertColumns="0" insertRows="0" insertHyperlinks="0" deleteColumns="0" deleteRows="0" sort="0" autoFilter="0" pivotTables="0"/>
  <mergeCells count="16">
    <mergeCell ref="D10:G10"/>
    <mergeCell ref="B2:J2"/>
    <mergeCell ref="C3:J3"/>
    <mergeCell ref="C5:D5"/>
    <mergeCell ref="E5:I5"/>
    <mergeCell ref="C8:I8"/>
    <mergeCell ref="C21:D21"/>
    <mergeCell ref="E21:H21"/>
    <mergeCell ref="D11:G11"/>
    <mergeCell ref="D12:G12"/>
    <mergeCell ref="D13:G13"/>
    <mergeCell ref="E18:H18"/>
    <mergeCell ref="C19:D19"/>
    <mergeCell ref="E19:H19"/>
    <mergeCell ref="C20:D20"/>
    <mergeCell ref="E20:H20"/>
  </mergeCells>
  <conditionalFormatting sqref="H13">
    <cfRule type="cellIs" dxfId="0" priority="1" operator="greaterThan">
      <formula>215000</formula>
    </cfRule>
  </conditionalFormatting>
  <pageMargins left="0.51181102362204722" right="0.51181102362204722" top="0.55118110236220474" bottom="0.55118110236220474"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7</vt:i4>
      </vt:variant>
    </vt:vector>
  </HeadingPairs>
  <TitlesOfParts>
    <vt:vector size="11" baseType="lpstr">
      <vt:lpstr>ARB-2026-0135 DPGF PériodeFerme</vt:lpstr>
      <vt:lpstr>ARB-2026-0135 DPGF Reconduc 1</vt:lpstr>
      <vt:lpstr>ARB-2026-0135 DPGF Reconduc 2</vt:lpstr>
      <vt:lpstr>ARB-2026-0135 DPGF Synthèse</vt:lpstr>
      <vt:lpstr>'ARB-2026-0135 DPGF PériodeFerme'!_Toc25250064</vt:lpstr>
      <vt:lpstr>'ARB-2026-0135 DPGF Reconduc 1'!_Toc25250064</vt:lpstr>
      <vt:lpstr>'ARB-2026-0135 DPGF Reconduc 2'!_Toc25250064</vt:lpstr>
      <vt:lpstr>'ARB-2026-0135 DPGF PériodeFerme'!Zone_d_impression</vt:lpstr>
      <vt:lpstr>'ARB-2026-0135 DPGF Reconduc 1'!Zone_d_impression</vt:lpstr>
      <vt:lpstr>'ARB-2026-0135 DPGF Reconduc 2'!Zone_d_impression</vt:lpstr>
      <vt:lpstr>'ARB-2026-0135 DPGF Synthèse'!Zone_d_impression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RAHARIRIAKA Miora</dc:creator>
  <cp:lastModifiedBy>SUPIOT Damien</cp:lastModifiedBy>
  <dcterms:created xsi:type="dcterms:W3CDTF">2020-12-08T12:28:33Z</dcterms:created>
  <dcterms:modified xsi:type="dcterms:W3CDTF">2026-04-14T12:03:21Z</dcterms:modified>
</cp:coreProperties>
</file>